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 activeTab="2"/>
  </bookViews>
  <sheets>
    <sheet name="Rekapitulácia stavby" sheetId="1" r:id="rId1"/>
    <sheet name="01 - Dodatočne prevedené ..." sheetId="2" r:id="rId2"/>
    <sheet name="02 - Zriadenie rampy pre ..." sheetId="3" r:id="rId3"/>
  </sheets>
  <definedNames>
    <definedName name="_xlnm._FilterDatabase" localSheetId="1" hidden="1">'01 - Dodatočne prevedené ...'!$C$125:$K$182</definedName>
    <definedName name="_xlnm._FilterDatabase" localSheetId="2" hidden="1">'02 - Zriadenie rampy pre ...'!$C$128:$K$268</definedName>
    <definedName name="_xlnm.Print_Titles" localSheetId="1">'01 - Dodatočne prevedené ...'!$125:$125</definedName>
    <definedName name="_xlnm.Print_Titles" localSheetId="2">'02 - Zriadenie rampy pre ...'!$128:$128</definedName>
    <definedName name="_xlnm.Print_Titles" localSheetId="0">'Rekapitulácia stavby'!$92:$92</definedName>
    <definedName name="_xlnm.Print_Area" localSheetId="1">'01 - Dodatočne prevedené ...'!$C$4:$J$76,'01 - Dodatočne prevedené ...'!$C$113:$J$182</definedName>
    <definedName name="_xlnm.Print_Area" localSheetId="2">'02 - Zriadenie rampy pre ...'!$C$4:$J$76,'02 - Zriadenie rampy pre ...'!$C$116:$J$268</definedName>
    <definedName name="_xlnm.Print_Area" localSheetId="0">'Rekapitulácia stavby'!$D$4:$AO$76,'Rekapitulácia stavby'!$C$82:$AQ$97</definedName>
  </definedNames>
  <calcPr calcId="124519"/>
</workbook>
</file>

<file path=xl/calcChain.xml><?xml version="1.0" encoding="utf-8"?>
<calcChain xmlns="http://schemas.openxmlformats.org/spreadsheetml/2006/main">
  <c r="J127" i="2"/>
  <c r="J133"/>
  <c r="J37" i="3" l="1"/>
  <c r="J36"/>
  <c r="AY96" i="1"/>
  <c r="J35" i="3"/>
  <c r="AX96" i="1" s="1"/>
  <c r="BI265" i="3"/>
  <c r="BH265"/>
  <c r="BG265"/>
  <c r="BE265"/>
  <c r="T265"/>
  <c r="T264"/>
  <c r="R265"/>
  <c r="R264"/>
  <c r="P265"/>
  <c r="P264"/>
  <c r="BI263"/>
  <c r="BH263"/>
  <c r="BG263"/>
  <c r="BE263"/>
  <c r="T263"/>
  <c r="R263"/>
  <c r="P263"/>
  <c r="BI261"/>
  <c r="BH261"/>
  <c r="BG261"/>
  <c r="BE261"/>
  <c r="T261"/>
  <c r="R261"/>
  <c r="P261"/>
  <c r="BI257"/>
  <c r="BH257"/>
  <c r="BG257"/>
  <c r="BE257"/>
  <c r="T257"/>
  <c r="R257"/>
  <c r="P257"/>
  <c r="BI255"/>
  <c r="BH255"/>
  <c r="BG255"/>
  <c r="BE255"/>
  <c r="T255"/>
  <c r="R255"/>
  <c r="P255"/>
  <c r="BI254"/>
  <c r="BH254"/>
  <c r="BG254"/>
  <c r="BE254"/>
  <c r="T254"/>
  <c r="R254"/>
  <c r="P254"/>
  <c r="BI252"/>
  <c r="BH252"/>
  <c r="BG252"/>
  <c r="BE252"/>
  <c r="T252"/>
  <c r="R252"/>
  <c r="P252"/>
  <c r="BI250"/>
  <c r="BH250"/>
  <c r="BG250"/>
  <c r="BE250"/>
  <c r="T250"/>
  <c r="R250"/>
  <c r="P250"/>
  <c r="BI248"/>
  <c r="BH248"/>
  <c r="BG248"/>
  <c r="BE248"/>
  <c r="T248"/>
  <c r="R248"/>
  <c r="P248"/>
  <c r="BI247"/>
  <c r="BH247"/>
  <c r="BG247"/>
  <c r="BE247"/>
  <c r="T247"/>
  <c r="R247"/>
  <c r="P247"/>
  <c r="BI246"/>
  <c r="BH246"/>
  <c r="BG246"/>
  <c r="BE246"/>
  <c r="T246"/>
  <c r="R246"/>
  <c r="P246"/>
  <c r="BI245"/>
  <c r="BH245"/>
  <c r="BG245"/>
  <c r="BE245"/>
  <c r="T245"/>
  <c r="R245"/>
  <c r="P245"/>
  <c r="BI244"/>
  <c r="BH244"/>
  <c r="BG244"/>
  <c r="BE244"/>
  <c r="T244"/>
  <c r="R244"/>
  <c r="P244"/>
  <c r="BI243"/>
  <c r="BH243"/>
  <c r="BG243"/>
  <c r="BE243"/>
  <c r="T243"/>
  <c r="R243"/>
  <c r="P243"/>
  <c r="BI242"/>
  <c r="BH242"/>
  <c r="BG242"/>
  <c r="BE242"/>
  <c r="T242"/>
  <c r="R242"/>
  <c r="P242"/>
  <c r="BI239"/>
  <c r="BH239"/>
  <c r="BG239"/>
  <c r="BE239"/>
  <c r="T239"/>
  <c r="T238"/>
  <c r="R239"/>
  <c r="R238" s="1"/>
  <c r="P239"/>
  <c r="P238" s="1"/>
  <c r="BI237"/>
  <c r="BH237"/>
  <c r="BG237"/>
  <c r="BE237"/>
  <c r="T237"/>
  <c r="R237"/>
  <c r="P237"/>
  <c r="BI236"/>
  <c r="BH236"/>
  <c r="BG236"/>
  <c r="BE236"/>
  <c r="T236"/>
  <c r="R236"/>
  <c r="P236"/>
  <c r="BI234"/>
  <c r="BH234"/>
  <c r="BG234"/>
  <c r="BE234"/>
  <c r="T234"/>
  <c r="R234"/>
  <c r="P234"/>
  <c r="BI233"/>
  <c r="BH233"/>
  <c r="BG233"/>
  <c r="BE233"/>
  <c r="T233"/>
  <c r="R233"/>
  <c r="P233"/>
  <c r="BI229"/>
  <c r="BH229"/>
  <c r="BG229"/>
  <c r="BE229"/>
  <c r="T229"/>
  <c r="R229"/>
  <c r="P229"/>
  <c r="BI227"/>
  <c r="BH227"/>
  <c r="BG227"/>
  <c r="BE227"/>
  <c r="T227"/>
  <c r="R227"/>
  <c r="P227"/>
  <c r="BI226"/>
  <c r="BH226"/>
  <c r="BG226"/>
  <c r="BE226"/>
  <c r="T226"/>
  <c r="R226"/>
  <c r="P226"/>
  <c r="BI222"/>
  <c r="BH222"/>
  <c r="BG222"/>
  <c r="BE222"/>
  <c r="T222"/>
  <c r="R222"/>
  <c r="P222"/>
  <c r="BI220"/>
  <c r="BH220"/>
  <c r="BG220"/>
  <c r="BE220"/>
  <c r="T220"/>
  <c r="R220"/>
  <c r="P220"/>
  <c r="BI218"/>
  <c r="BH218"/>
  <c r="BG218"/>
  <c r="BE218"/>
  <c r="T218"/>
  <c r="R218"/>
  <c r="P218"/>
  <c r="BI217"/>
  <c r="BH217"/>
  <c r="BG217"/>
  <c r="BE217"/>
  <c r="T217"/>
  <c r="R217"/>
  <c r="P217"/>
  <c r="BI215"/>
  <c r="BH215"/>
  <c r="BG215"/>
  <c r="BE215"/>
  <c r="T215"/>
  <c r="R215"/>
  <c r="P215"/>
  <c r="BI213"/>
  <c r="BH213"/>
  <c r="BG213"/>
  <c r="BE213"/>
  <c r="T213"/>
  <c r="R213"/>
  <c r="P213"/>
  <c r="BI211"/>
  <c r="BH211"/>
  <c r="BG211"/>
  <c r="BE211"/>
  <c r="T211"/>
  <c r="R211"/>
  <c r="P211"/>
  <c r="BI209"/>
  <c r="BH209"/>
  <c r="BG209"/>
  <c r="BE209"/>
  <c r="T209"/>
  <c r="R209"/>
  <c r="P209"/>
  <c r="BI208"/>
  <c r="BH208"/>
  <c r="BG208"/>
  <c r="BE208"/>
  <c r="T208"/>
  <c r="R208"/>
  <c r="P208"/>
  <c r="BI205"/>
  <c r="BH205"/>
  <c r="BG205"/>
  <c r="BE205"/>
  <c r="T205"/>
  <c r="R205"/>
  <c r="P205"/>
  <c r="BI203"/>
  <c r="BH203"/>
  <c r="BG203"/>
  <c r="BE203"/>
  <c r="T203"/>
  <c r="R203"/>
  <c r="P203"/>
  <c r="BI198"/>
  <c r="BH198"/>
  <c r="BG198"/>
  <c r="BE198"/>
  <c r="T198"/>
  <c r="R198"/>
  <c r="P198"/>
  <c r="BI196"/>
  <c r="BH196"/>
  <c r="BG196"/>
  <c r="BE196"/>
  <c r="T196"/>
  <c r="R196"/>
  <c r="P196"/>
  <c r="BI194"/>
  <c r="BH194"/>
  <c r="BG194"/>
  <c r="BE194"/>
  <c r="T194"/>
  <c r="R194"/>
  <c r="P194"/>
  <c r="BI193"/>
  <c r="BH193"/>
  <c r="BG193"/>
  <c r="BE193"/>
  <c r="T193"/>
  <c r="R193"/>
  <c r="P193"/>
  <c r="BI191"/>
  <c r="BH191"/>
  <c r="BG191"/>
  <c r="BE191"/>
  <c r="T191"/>
  <c r="R191"/>
  <c r="P191"/>
  <c r="BI189"/>
  <c r="BH189"/>
  <c r="BG189"/>
  <c r="BE189"/>
  <c r="T189"/>
  <c r="R189"/>
  <c r="P189"/>
  <c r="BI184"/>
  <c r="BH184"/>
  <c r="BG184"/>
  <c r="BE184"/>
  <c r="T184"/>
  <c r="R184"/>
  <c r="P184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4"/>
  <c r="BH174"/>
  <c r="BG174"/>
  <c r="BE174"/>
  <c r="T174"/>
  <c r="R174"/>
  <c r="P174"/>
  <c r="BI172"/>
  <c r="BH172"/>
  <c r="BG172"/>
  <c r="BE172"/>
  <c r="T172"/>
  <c r="R172"/>
  <c r="P172"/>
  <c r="BI167"/>
  <c r="BH167"/>
  <c r="BG167"/>
  <c r="BE167"/>
  <c r="T167"/>
  <c r="R167"/>
  <c r="P167"/>
  <c r="BI162"/>
  <c r="BH162"/>
  <c r="BG162"/>
  <c r="BE162"/>
  <c r="T162"/>
  <c r="R162"/>
  <c r="P162"/>
  <c r="BI159"/>
  <c r="BH159"/>
  <c r="BG159"/>
  <c r="BE159"/>
  <c r="T159"/>
  <c r="R159"/>
  <c r="P159"/>
  <c r="BI157"/>
  <c r="BH157"/>
  <c r="BG157"/>
  <c r="BE157"/>
  <c r="T157"/>
  <c r="R157"/>
  <c r="P157"/>
  <c r="BI154"/>
  <c r="BH154"/>
  <c r="BG154"/>
  <c r="BE154"/>
  <c r="T154"/>
  <c r="R154"/>
  <c r="P154"/>
  <c r="BI150"/>
  <c r="BH150"/>
  <c r="BG150"/>
  <c r="BE150"/>
  <c r="T150"/>
  <c r="R150"/>
  <c r="P150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4"/>
  <c r="BH144"/>
  <c r="BG144"/>
  <c r="BE144"/>
  <c r="T144"/>
  <c r="R144"/>
  <c r="P144"/>
  <c r="BI142"/>
  <c r="BH142"/>
  <c r="BG142"/>
  <c r="BE142"/>
  <c r="T142"/>
  <c r="R142"/>
  <c r="P142"/>
  <c r="BI138"/>
  <c r="BH138"/>
  <c r="BG138"/>
  <c r="BE138"/>
  <c r="T138"/>
  <c r="R138"/>
  <c r="P138"/>
  <c r="BI132"/>
  <c r="BH132"/>
  <c r="BG132"/>
  <c r="BE132"/>
  <c r="T132"/>
  <c r="R132"/>
  <c r="P132"/>
  <c r="F126"/>
  <c r="F125"/>
  <c r="F123"/>
  <c r="E121"/>
  <c r="F92"/>
  <c r="F91"/>
  <c r="F89"/>
  <c r="E87"/>
  <c r="J24"/>
  <c r="E24"/>
  <c r="J92" s="1"/>
  <c r="J23"/>
  <c r="J21"/>
  <c r="E21"/>
  <c r="J125" s="1"/>
  <c r="J20"/>
  <c r="J12"/>
  <c r="J89" s="1"/>
  <c r="E7"/>
  <c r="E119" s="1"/>
  <c r="J37" i="2"/>
  <c r="J36"/>
  <c r="AY95" i="1" s="1"/>
  <c r="J35" i="2"/>
  <c r="AX95" i="1" s="1"/>
  <c r="BI182" i="2"/>
  <c r="BH182"/>
  <c r="BG182"/>
  <c r="BE182"/>
  <c r="T182"/>
  <c r="R182"/>
  <c r="P182"/>
  <c r="BI179"/>
  <c r="BH179"/>
  <c r="BG179"/>
  <c r="BE179"/>
  <c r="T179"/>
  <c r="R179"/>
  <c r="P179"/>
  <c r="BI173"/>
  <c r="BH173"/>
  <c r="BG173"/>
  <c r="BE173"/>
  <c r="T173"/>
  <c r="R173"/>
  <c r="P173"/>
  <c r="BI170"/>
  <c r="BH170"/>
  <c r="BG170"/>
  <c r="BE170"/>
  <c r="T170"/>
  <c r="R170"/>
  <c r="P170"/>
  <c r="BI163"/>
  <c r="BH163"/>
  <c r="BG163"/>
  <c r="BE163"/>
  <c r="T163"/>
  <c r="R163"/>
  <c r="P163"/>
  <c r="BI160"/>
  <c r="BH160"/>
  <c r="BG160"/>
  <c r="BE160"/>
  <c r="T160"/>
  <c r="T159" s="1"/>
  <c r="R160"/>
  <c r="R159" s="1"/>
  <c r="P160"/>
  <c r="P159" s="1"/>
  <c r="BI158"/>
  <c r="BH158"/>
  <c r="BG158"/>
  <c r="BE158"/>
  <c r="T158"/>
  <c r="R158"/>
  <c r="P158"/>
  <c r="BI157"/>
  <c r="BH157"/>
  <c r="BG157"/>
  <c r="BE157"/>
  <c r="T157"/>
  <c r="R157"/>
  <c r="P157"/>
  <c r="BI155"/>
  <c r="BH155"/>
  <c r="BG155"/>
  <c r="BE155"/>
  <c r="T155"/>
  <c r="R155"/>
  <c r="P155"/>
  <c r="BI153"/>
  <c r="BH153"/>
  <c r="BG153"/>
  <c r="BE153"/>
  <c r="T153"/>
  <c r="R153"/>
  <c r="P153"/>
  <c r="BI152"/>
  <c r="BH152"/>
  <c r="BG152"/>
  <c r="BE152"/>
  <c r="T152"/>
  <c r="R152"/>
  <c r="P152"/>
  <c r="BI149"/>
  <c r="BH149"/>
  <c r="BG149"/>
  <c r="BE149"/>
  <c r="T149"/>
  <c r="R149"/>
  <c r="P149"/>
  <c r="BI148"/>
  <c r="BH148"/>
  <c r="BG148"/>
  <c r="BE148"/>
  <c r="T148"/>
  <c r="R148"/>
  <c r="P148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6"/>
  <c r="BH136"/>
  <c r="BG136"/>
  <c r="BE136"/>
  <c r="T136"/>
  <c r="R136"/>
  <c r="P136"/>
  <c r="BI134"/>
  <c r="BH134"/>
  <c r="BG134"/>
  <c r="BE134"/>
  <c r="T134"/>
  <c r="R134"/>
  <c r="P134"/>
  <c r="BI132"/>
  <c r="BH132"/>
  <c r="BG132"/>
  <c r="BE132"/>
  <c r="T132"/>
  <c r="T131" s="1"/>
  <c r="R132"/>
  <c r="R131" s="1"/>
  <c r="P132"/>
  <c r="P131" s="1"/>
  <c r="BI129"/>
  <c r="BH129"/>
  <c r="BG129"/>
  <c r="BE129"/>
  <c r="T129"/>
  <c r="T128" s="1"/>
  <c r="R129"/>
  <c r="R128" s="1"/>
  <c r="P129"/>
  <c r="P128" s="1"/>
  <c r="F123"/>
  <c r="F122"/>
  <c r="F120"/>
  <c r="E118"/>
  <c r="F92"/>
  <c r="F91"/>
  <c r="F89"/>
  <c r="E87"/>
  <c r="J24"/>
  <c r="E24"/>
  <c r="J123" s="1"/>
  <c r="J23"/>
  <c r="J21"/>
  <c r="E21"/>
  <c r="J122" s="1"/>
  <c r="J20"/>
  <c r="J12"/>
  <c r="J89" s="1"/>
  <c r="E7"/>
  <c r="E116" s="1"/>
  <c r="L90" i="1"/>
  <c r="AM90"/>
  <c r="AM89"/>
  <c r="L89"/>
  <c r="AM87"/>
  <c r="L87"/>
  <c r="L85"/>
  <c r="L84"/>
  <c r="J179" i="2"/>
  <c r="J170"/>
  <c r="J160"/>
  <c r="BK157"/>
  <c r="J153"/>
  <c r="J148"/>
  <c r="BK141"/>
  <c r="J136"/>
  <c r="J132"/>
  <c r="AS94" i="1"/>
  <c r="BK179" i="2"/>
  <c r="BK170"/>
  <c r="BK160"/>
  <c r="J157"/>
  <c r="BK153"/>
  <c r="BK148"/>
  <c r="J141"/>
  <c r="BK136"/>
  <c r="BK132"/>
  <c r="BK263" i="3"/>
  <c r="BK257"/>
  <c r="BK252"/>
  <c r="J250"/>
  <c r="BK246"/>
  <c r="BK236"/>
  <c r="J222"/>
  <c r="J209"/>
  <c r="BK265"/>
  <c r="J255"/>
  <c r="BK250"/>
  <c r="BK247"/>
  <c r="J244"/>
  <c r="J242"/>
  <c r="J236"/>
  <c r="J229"/>
  <c r="J226"/>
  <c r="J218"/>
  <c r="J213"/>
  <c r="BK205"/>
  <c r="J257"/>
  <c r="J252"/>
  <c r="J245"/>
  <c r="BK243"/>
  <c r="J239"/>
  <c r="BK229"/>
  <c r="J220"/>
  <c r="BK209"/>
  <c r="BK237"/>
  <c r="BK226"/>
  <c r="BK218"/>
  <c r="BK213"/>
  <c r="J208"/>
  <c r="J193"/>
  <c r="BK184"/>
  <c r="BK179"/>
  <c r="BK167"/>
  <c r="J154"/>
  <c r="J148"/>
  <c r="BK144"/>
  <c r="BK148"/>
  <c r="J142"/>
  <c r="BK198"/>
  <c r="BK194"/>
  <c r="J191"/>
  <c r="J180"/>
  <c r="BK174"/>
  <c r="J159"/>
  <c r="J147"/>
  <c r="BK138"/>
  <c r="J198"/>
  <c r="BK196"/>
  <c r="J189"/>
  <c r="BK181"/>
  <c r="J174"/>
  <c r="BK159"/>
  <c r="J144"/>
  <c r="BK132"/>
  <c r="BK182" i="2"/>
  <c r="J173"/>
  <c r="BK163"/>
  <c r="BK158"/>
  <c r="BK155"/>
  <c r="J152"/>
  <c r="J151" s="1"/>
  <c r="BK149"/>
  <c r="J142"/>
  <c r="J140"/>
  <c r="BK134"/>
  <c r="J129"/>
  <c r="J182"/>
  <c r="BK173"/>
  <c r="J163"/>
  <c r="J158"/>
  <c r="J155"/>
  <c r="BK152"/>
  <c r="J149"/>
  <c r="BK142"/>
  <c r="BK140"/>
  <c r="J134"/>
  <c r="BK129"/>
  <c r="J265" i="3"/>
  <c r="BK261"/>
  <c r="J254"/>
  <c r="J248"/>
  <c r="BK245"/>
  <c r="BK239"/>
  <c r="BK233"/>
  <c r="J215"/>
  <c r="BK208"/>
  <c r="J263"/>
  <c r="BK254"/>
  <c r="BK248"/>
  <c r="J246"/>
  <c r="J243"/>
  <c r="J237"/>
  <c r="BK234"/>
  <c r="J227"/>
  <c r="BK222"/>
  <c r="BK215"/>
  <c r="BK211"/>
  <c r="J261"/>
  <c r="BK255"/>
  <c r="J247"/>
  <c r="BK244"/>
  <c r="BK242"/>
  <c r="J234"/>
  <c r="BK227"/>
  <c r="BK217"/>
  <c r="J205"/>
  <c r="J233"/>
  <c r="BK220"/>
  <c r="J217"/>
  <c r="J211"/>
  <c r="BK203"/>
  <c r="BK191"/>
  <c r="J181"/>
  <c r="BK172"/>
  <c r="J162"/>
  <c r="BK150"/>
  <c r="BK146"/>
  <c r="J138"/>
  <c r="J157"/>
  <c r="J150"/>
  <c r="BK147"/>
  <c r="J203"/>
  <c r="J196"/>
  <c r="BK193"/>
  <c r="BK189"/>
  <c r="J179"/>
  <c r="J167"/>
  <c r="BK157"/>
  <c r="J146"/>
  <c r="BK142"/>
  <c r="J132"/>
  <c r="J194"/>
  <c r="J184"/>
  <c r="BK180"/>
  <c r="J172"/>
  <c r="BK162"/>
  <c r="BK154"/>
  <c r="P133" i="2" l="1"/>
  <c r="T133"/>
  <c r="BK151"/>
  <c r="J101" s="1"/>
  <c r="R151"/>
  <c r="P162"/>
  <c r="P161" s="1"/>
  <c r="T162"/>
  <c r="T161" s="1"/>
  <c r="BK131" i="3"/>
  <c r="R131"/>
  <c r="BK149"/>
  <c r="J149" s="1"/>
  <c r="J99" s="1"/>
  <c r="P149"/>
  <c r="T149"/>
  <c r="R156"/>
  <c r="BK161"/>
  <c r="J161" s="1"/>
  <c r="J101" s="1"/>
  <c r="R161"/>
  <c r="BK173"/>
  <c r="J173" s="1"/>
  <c r="J102" s="1"/>
  <c r="R173"/>
  <c r="T173"/>
  <c r="P183"/>
  <c r="T183"/>
  <c r="P207"/>
  <c r="T207"/>
  <c r="T241"/>
  <c r="BK133" i="2"/>
  <c r="J100" s="1"/>
  <c r="R133"/>
  <c r="P151"/>
  <c r="T151"/>
  <c r="BK162"/>
  <c r="J162" s="1"/>
  <c r="J104" s="1"/>
  <c r="R162"/>
  <c r="R161" s="1"/>
  <c r="J106"/>
  <c r="P131" i="3"/>
  <c r="T131"/>
  <c r="R149"/>
  <c r="BK156"/>
  <c r="J156" s="1"/>
  <c r="J100" s="1"/>
  <c r="P156"/>
  <c r="T156"/>
  <c r="P161"/>
  <c r="T161"/>
  <c r="P173"/>
  <c r="BK183"/>
  <c r="J183" s="1"/>
  <c r="J103" s="1"/>
  <c r="R183"/>
  <c r="BK207"/>
  <c r="J207" s="1"/>
  <c r="J104" s="1"/>
  <c r="R207"/>
  <c r="BK241"/>
  <c r="J241" s="1"/>
  <c r="J107" s="1"/>
  <c r="P241"/>
  <c r="R241"/>
  <c r="BK249"/>
  <c r="J249" s="1"/>
  <c r="J108" s="1"/>
  <c r="P249"/>
  <c r="R249"/>
  <c r="T249"/>
  <c r="BK131" i="2"/>
  <c r="J131" s="1"/>
  <c r="J99" s="1"/>
  <c r="BK159"/>
  <c r="J159" s="1"/>
  <c r="J102" s="1"/>
  <c r="BK128"/>
  <c r="J128" s="1"/>
  <c r="J98" s="1"/>
  <c r="BK238" i="3"/>
  <c r="J238" s="1"/>
  <c r="J105" s="1"/>
  <c r="BK264"/>
  <c r="J264" s="1"/>
  <c r="J109" s="1"/>
  <c r="J123"/>
  <c r="J126"/>
  <c r="BF144"/>
  <c r="BF174"/>
  <c r="BF189"/>
  <c r="BF191"/>
  <c r="J91"/>
  <c r="BF157"/>
  <c r="BF167"/>
  <c r="BF172"/>
  <c r="BF180"/>
  <c r="BF181"/>
  <c r="E85"/>
  <c r="BF132"/>
  <c r="BF138"/>
  <c r="BF142"/>
  <c r="BF146"/>
  <c r="BF147"/>
  <c r="BF148"/>
  <c r="BF154"/>
  <c r="BF150"/>
  <c r="BF159"/>
  <c r="BF162"/>
  <c r="BF179"/>
  <c r="BF184"/>
  <c r="BF193"/>
  <c r="BF194"/>
  <c r="BF196"/>
  <c r="BF198"/>
  <c r="BF203"/>
  <c r="BF209"/>
  <c r="BF227"/>
  <c r="BF237"/>
  <c r="BF239"/>
  <c r="BF211"/>
  <c r="BF215"/>
  <c r="BF218"/>
  <c r="BF229"/>
  <c r="BF245"/>
  <c r="BF247"/>
  <c r="BF248"/>
  <c r="BF250"/>
  <c r="BF252"/>
  <c r="BF257"/>
  <c r="BF261"/>
  <c r="BF217"/>
  <c r="BF222"/>
  <c r="BF226"/>
  <c r="BF233"/>
  <c r="BF234"/>
  <c r="BF236"/>
  <c r="BF242"/>
  <c r="BF244"/>
  <c r="BF255"/>
  <c r="BF263"/>
  <c r="BF265"/>
  <c r="BF205"/>
  <c r="BF208"/>
  <c r="BF213"/>
  <c r="BF220"/>
  <c r="BF243"/>
  <c r="BF246"/>
  <c r="BF254"/>
  <c r="E85" i="2"/>
  <c r="J91"/>
  <c r="J92"/>
  <c r="J120"/>
  <c r="BF140"/>
  <c r="BF142"/>
  <c r="BF148"/>
  <c r="BF149"/>
  <c r="BF152"/>
  <c r="BF153"/>
  <c r="BF155"/>
  <c r="BF157"/>
  <c r="BF179"/>
  <c r="BF182"/>
  <c r="BF129"/>
  <c r="BF132"/>
  <c r="BF134"/>
  <c r="BF136"/>
  <c r="BF141"/>
  <c r="BF158"/>
  <c r="BF160"/>
  <c r="BF163"/>
  <c r="BF170"/>
  <c r="BF173"/>
  <c r="F35"/>
  <c r="BB95" i="1" s="1"/>
  <c r="F36" i="2"/>
  <c r="BC95" i="1" s="1"/>
  <c r="J33" i="3"/>
  <c r="AV96" i="1" s="1"/>
  <c r="F33" i="2"/>
  <c r="AZ95" i="1" s="1"/>
  <c r="J33" i="2"/>
  <c r="AV95" i="1" s="1"/>
  <c r="F36" i="3"/>
  <c r="BC96" i="1" s="1"/>
  <c r="F35" i="3"/>
  <c r="BB96" i="1" s="1"/>
  <c r="F37" i="2"/>
  <c r="BD95" i="1" s="1"/>
  <c r="F33" i="3"/>
  <c r="AZ96" i="1" s="1"/>
  <c r="F37" i="3"/>
  <c r="BD96" i="1" s="1"/>
  <c r="R127" i="2" l="1"/>
  <c r="R126" s="1"/>
  <c r="P127"/>
  <c r="P126" s="1"/>
  <c r="AU95" i="1" s="1"/>
  <c r="AU94" s="1"/>
  <c r="T127" i="2"/>
  <c r="T126" s="1"/>
  <c r="R240" i="3"/>
  <c r="P240"/>
  <c r="P130"/>
  <c r="P129"/>
  <c r="AU96" i="1" s="1"/>
  <c r="T130" i="3"/>
  <c r="T129"/>
  <c r="T240"/>
  <c r="R130"/>
  <c r="R129" s="1"/>
  <c r="BK130"/>
  <c r="J130" s="1"/>
  <c r="J97" s="1"/>
  <c r="J131"/>
  <c r="J98" s="1"/>
  <c r="BK240"/>
  <c r="J240" s="1"/>
  <c r="J106" s="1"/>
  <c r="BK127" i="2"/>
  <c r="J97" s="1"/>
  <c r="BK161"/>
  <c r="J161" s="1"/>
  <c r="J105"/>
  <c r="F34"/>
  <c r="BA95" i="1" s="1"/>
  <c r="BD94"/>
  <c r="W33" s="1"/>
  <c r="F34" i="3"/>
  <c r="BA96" i="1" s="1"/>
  <c r="BB94"/>
  <c r="W31" s="1"/>
  <c r="J34" i="2"/>
  <c r="AW95" i="1" s="1"/>
  <c r="AT95" s="1"/>
  <c r="AZ94"/>
  <c r="AV94" s="1"/>
  <c r="AK29" s="1"/>
  <c r="BC94"/>
  <c r="W32" s="1"/>
  <c r="J34" i="3"/>
  <c r="AW96" i="1" s="1"/>
  <c r="AT96" s="1"/>
  <c r="J103" i="2" l="1"/>
  <c r="J126"/>
  <c r="BK129" i="3"/>
  <c r="J129" s="1"/>
  <c r="J96" s="1"/>
  <c r="BK126" i="2"/>
  <c r="AY94" i="1"/>
  <c r="W29"/>
  <c r="AX94"/>
  <c r="BA94"/>
  <c r="W30" s="1"/>
  <c r="J96" i="2" l="1"/>
  <c r="J30" i="3"/>
  <c r="AG96" i="1" s="1"/>
  <c r="J30" i="2"/>
  <c r="AG95" i="1" s="1"/>
  <c r="AW94"/>
  <c r="AK30" s="1"/>
  <c r="J39" i="3" l="1"/>
  <c r="J39" i="2"/>
  <c r="AN95" i="1"/>
  <c r="AN96"/>
  <c r="AG94"/>
  <c r="AK26" s="1"/>
  <c r="AT94"/>
  <c r="AN94" l="1"/>
  <c r="AK35"/>
</calcChain>
</file>

<file path=xl/sharedStrings.xml><?xml version="1.0" encoding="utf-8"?>
<sst xmlns="http://schemas.openxmlformats.org/spreadsheetml/2006/main" count="2556" uniqueCount="511">
  <si>
    <t>Export Komplet</t>
  </si>
  <si>
    <t/>
  </si>
  <si>
    <t>2.0</t>
  </si>
  <si>
    <t>False</t>
  </si>
  <si>
    <t>{76bdca2a-7640-4d6d-a711-c6c72557e456}</t>
  </si>
  <si>
    <t>&gt;&gt;  skryté stĺpce  &lt;&lt;</t>
  </si>
  <si>
    <t>0,01</t>
  </si>
  <si>
    <t>23</t>
  </si>
  <si>
    <t>REKAPITULÁCIA STAVBY</t>
  </si>
  <si>
    <t>v ---  nižšie sa nachádzajú doplnkové a pomocné údaje k zostavám  --- v</t>
  </si>
  <si>
    <t>0,001</t>
  </si>
  <si>
    <t>Kód:</t>
  </si>
  <si>
    <t>2025-11</t>
  </si>
  <si>
    <t>Stavba:</t>
  </si>
  <si>
    <t>Rekonštrukcia Kultúrneho domu v obci Zemplínsky Klečenov</t>
  </si>
  <si>
    <t>JKSO:</t>
  </si>
  <si>
    <t>KS:</t>
  </si>
  <si>
    <t>Miesto:</t>
  </si>
  <si>
    <t>Zemplínsky Klečenov</t>
  </si>
  <si>
    <t>Dátum:</t>
  </si>
  <si>
    <t>Objednávateľ:</t>
  </si>
  <si>
    <t>IČO:</t>
  </si>
  <si>
    <t>Obec Zemplínska Nová Ves, Hlavná 182/51, Úpor</t>
  </si>
  <si>
    <t>IČ DPH:</t>
  </si>
  <si>
    <t>Zhotoviteľ:</t>
  </si>
  <si>
    <t>31682987</t>
  </si>
  <si>
    <t>Stavoservis s.r.o.Trebišov</t>
  </si>
  <si>
    <t>SK2020506950</t>
  </si>
  <si>
    <t>Projektant:</t>
  </si>
  <si>
    <t xml:space="preserve"> 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</si>
  <si>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</si>
  <si>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</si>
  <si>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</si>
  <si>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</si>
  <si>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</si>
  <si>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</si>
  <si>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</si>
  <si>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</si>
  <si>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</si>
  <si>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</si>
  <si>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</si>
  <si>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</si>
  <si>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</si>
  <si>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</si>
  <si>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</si>
  <si>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</si>
  <si>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</si>
  <si>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</si>
  <si>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</si>
  <si>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</si>
  <si>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</si>
  <si>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</si>
  <si>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</si>
  <si>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</si>
  <si>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</si>
  <si>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</si>
  <si>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</si>
  <si>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</si>
  <si>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</si>
  <si>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</si>
  <si>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</si>
  <si>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</si>
  <si>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</si>
  <si>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</si>
  <si>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</si>
  <si>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</si>
  <si>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</si>
  <si>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</si>
  <si>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</si>
  <si>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</si>
  <si>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</si>
  <si>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</si>
  <si>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</si>
  <si>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</si>
  <si>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</si>
  <si>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</si>
  <si>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</si>
  <si>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</si>
  <si>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</si>
  <si>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STA</t>
  </si>
  <si>
    <t>1</t>
  </si>
  <si>
    <t>{08aa0a2e-655e-4553-82d5-2b09ae445a2d}</t>
  </si>
  <si>
    <t>02</t>
  </si>
  <si>
    <t>Zriadenie rampy pre imobilných a úprava priestoru pred vstupom</t>
  </si>
  <si>
    <t>{65cf8c39-a605-4c6b-a75f-af08c49241b4}</t>
  </si>
  <si>
    <t>KRYCÍ LIST ROZPOČTU</t>
  </si>
  <si>
    <t>Objekt: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</si>
  <si>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</si>
  <si>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</si>
  <si>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</si>
  <si>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</si>
  <si>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</si>
  <si>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</si>
  <si>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3 - Zvislé a kompletné konštrukcie</t>
  </si>
  <si>
    <t xml:space="preserve">    4 - Vodorovné konštrukcie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</si>
  <si>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</si>
  <si>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</si>
  <si>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</si>
  <si>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</si>
  <si>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771 - Podlahy z dlaždíc</t>
  </si>
  <si>
    <t>M - Práce a dodávky M</t>
  </si>
  <si>
    <t xml:space="preserve">    21-M - Elektromontáže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</si>
  <si>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</si>
  <si>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</si>
  <si>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</si>
  <si>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</si>
  <si>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</si>
  <si>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</si>
  <si>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</si>
  <si>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</si>
  <si>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</si>
  <si>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</si>
  <si>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</si>
  <si>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</si>
  <si>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Dodávateľ</t>
  </si>
  <si>
    <t>HSV</t>
  </si>
  <si>
    <t>Práce a dodávky HSV</t>
  </si>
  <si>
    <t>ROZPOCET</t>
  </si>
  <si>
    <t>3</t>
  </si>
  <si>
    <t>Zvislé a kompletné konštrukcie</t>
  </si>
  <si>
    <t>K</t>
  </si>
  <si>
    <t>346244371.S</t>
  </si>
  <si>
    <t>Zamurovanie rýh alebo potrubí z akéhokoľvek druhu pálených tehál a malty hrúbky 140 mm</t>
  </si>
  <si>
    <t>m2</t>
  </si>
  <si>
    <t>4</t>
  </si>
  <si>
    <t>2</t>
  </si>
  <si>
    <t>-1744629091</t>
  </si>
  <si>
    <t>VV</t>
  </si>
  <si>
    <t>"kuchyňa" 4*0,25</t>
  </si>
  <si>
    <t>Vodorovné konštrukcie</t>
  </si>
  <si>
    <t>413232221.S</t>
  </si>
  <si>
    <t>Zamurovanie záhlavia akýmikoľvek pálenými tehlami valcovaných nosníkov, výšky nad 150 do 300 mm</t>
  </si>
  <si>
    <t>m</t>
  </si>
  <si>
    <t>-2018724269</t>
  </si>
  <si>
    <t>6</t>
  </si>
  <si>
    <t>Úpravy povrchov, podlahy, osadenie</t>
  </si>
  <si>
    <t>612423531</t>
  </si>
  <si>
    <t>Omietka rýh v stenách maltou vápennou šírky ryhy do 150 mm omietkou štukovou</t>
  </si>
  <si>
    <t>285350361</t>
  </si>
  <si>
    <t>"kuchyňa" 8*0,3</t>
  </si>
  <si>
    <t>612460121.S</t>
  </si>
  <si>
    <t>Príprava vnútorného podkladu stien penetráciou základnou</t>
  </si>
  <si>
    <t>-528641552</t>
  </si>
  <si>
    <t>"chodba" (8,2+2,6)*2*3,0+0,3*2*6+(1,45+2+0,8*4)*0,3</t>
  </si>
  <si>
    <t>-1,65*2*2-0,8*2*4</t>
  </si>
  <si>
    <t>Súčet</t>
  </si>
  <si>
    <t>5</t>
  </si>
  <si>
    <t>612460383.S</t>
  </si>
  <si>
    <t>Vnútorná omietka stien vápennocementová štuková (jemná), hr. 3 mm</t>
  </si>
  <si>
    <t>1689450397</t>
  </si>
  <si>
    <t>29</t>
  </si>
  <si>
    <t>612481119.S</t>
  </si>
  <si>
    <t>Potiahnutie vnútorných stien sklotextilnou mriežkou s celoplošným prilepením</t>
  </si>
  <si>
    <t>1415900136</t>
  </si>
  <si>
    <t>632001051.S</t>
  </si>
  <si>
    <t>Zhotovenie jednonásobného penetračného náteru pre potery a stierky</t>
  </si>
  <si>
    <t>-1388647391</t>
  </si>
  <si>
    <t>"sála" (90,35+62,8)*2</t>
  </si>
  <si>
    <t>((2,075+0,545+9,513)*0,6-0,6*0,6*3)*2</t>
  </si>
  <si>
    <t>Medzisúčet</t>
  </si>
  <si>
    <t>"chodba" 27,96</t>
  </si>
  <si>
    <t>7</t>
  </si>
  <si>
    <t>M</t>
  </si>
  <si>
    <t>585520008700.S</t>
  </si>
  <si>
    <t>Penetračný náter na nasiakavé podklady pod potery, samonivelizačné hmoty a stavebné lepidlá DEN BRAVEN NANO 5l</t>
  </si>
  <si>
    <t>ks</t>
  </si>
  <si>
    <t>8</t>
  </si>
  <si>
    <t>-285921638</t>
  </si>
  <si>
    <t>632452618.S</t>
  </si>
  <si>
    <t>-792991448</t>
  </si>
  <si>
    <t>"sála" 318,7/2</t>
  </si>
  <si>
    <t>9</t>
  </si>
  <si>
    <t>Ostatné konštrukcie a práce-búranie</t>
  </si>
  <si>
    <t>m3</t>
  </si>
  <si>
    <t>30</t>
  </si>
  <si>
    <t>978013191.S</t>
  </si>
  <si>
    <t>1822634144</t>
  </si>
  <si>
    <t>10</t>
  </si>
  <si>
    <t>979081111</t>
  </si>
  <si>
    <t>Odvoz sutiny a vybúraných hmôt na skládku do 1 km</t>
  </si>
  <si>
    <t>t</t>
  </si>
  <si>
    <t>1768066572</t>
  </si>
  <si>
    <t>4,494+3,5</t>
  </si>
  <si>
    <t>11</t>
  </si>
  <si>
    <t>979081121</t>
  </si>
  <si>
    <t>Odvoz sutiny a vybúraných hmôt na skládku za každý ďalší 1 km</t>
  </si>
  <si>
    <t>-17867691</t>
  </si>
  <si>
    <t>7,994*30 'Prepočítané koeficientom množstva</t>
  </si>
  <si>
    <t>12</t>
  </si>
  <si>
    <t>979082111</t>
  </si>
  <si>
    <t>Vnútrostavenisková doprava sutiny a vybúraných hmôt do 10 m</t>
  </si>
  <si>
    <t>129468036</t>
  </si>
  <si>
    <t>13</t>
  </si>
  <si>
    <t>979089012.S</t>
  </si>
  <si>
    <t>Poplatok za skládku - betón, tehly, dlaždice (17 01) ostatné</t>
  </si>
  <si>
    <t>-1723544128</t>
  </si>
  <si>
    <t>99</t>
  </si>
  <si>
    <t>Presun hmôt HSV</t>
  </si>
  <si>
    <t>14</t>
  </si>
  <si>
    <t>999281111</t>
  </si>
  <si>
    <t>Presun hmôt pre opravy a údržbu objektov vrátane vonkajších plášťov výšky do 25 m</t>
  </si>
  <si>
    <t>795879771</t>
  </si>
  <si>
    <t>PSV</t>
  </si>
  <si>
    <t>Práce a dodávky PSV</t>
  </si>
  <si>
    <t>771</t>
  </si>
  <si>
    <t>Podlahy z dlaždíc</t>
  </si>
  <si>
    <t>15</t>
  </si>
  <si>
    <t>771415004.S</t>
  </si>
  <si>
    <t>Montáž soklíkov z obkladačiek do tmelu veľ. 300 x 100 mm</t>
  </si>
  <si>
    <t>16</t>
  </si>
  <si>
    <t>-1675839018</t>
  </si>
  <si>
    <t>"sála" 2,075+0,25*2+0,545+9,513+7,29+0,58+14,58+2,075-0,545-9,513+4,32*2-0,8+14,58+0,3*4*2</t>
  </si>
  <si>
    <t>"chodba" 8,2*2-2,073-0,9-0,8*2</t>
  </si>
  <si>
    <t>2,6*2-1,65*2</t>
  </si>
  <si>
    <t>5,19*2+1,68*2</t>
  </si>
  <si>
    <t>0,3*6</t>
  </si>
  <si>
    <t>597740001910.S</t>
  </si>
  <si>
    <t>Dlaždice keramické, lxvxhr 600x600x9 mm, gresové neglazované</t>
  </si>
  <si>
    <t>32</t>
  </si>
  <si>
    <t>305654842</t>
  </si>
  <si>
    <t>81,1877*0,1*1,025</t>
  </si>
  <si>
    <t>8,322*1,025 'Prepočítané koeficientom množstva</t>
  </si>
  <si>
    <t>17</t>
  </si>
  <si>
    <t>771541216.S</t>
  </si>
  <si>
    <t>Montáž podláh z dlaždíc gres kladených do tmelu flexibil. mrazuvzdorného v obmedzenom priestore veľ. 600 x 600 mm</t>
  </si>
  <si>
    <t>1259680530</t>
  </si>
  <si>
    <t>"sála" (90,35+62,8)</t>
  </si>
  <si>
    <t>((2,075+0,545+9,513)*0,6-0,6*0,6*2)</t>
  </si>
  <si>
    <t>18</t>
  </si>
  <si>
    <t>-2089963971</t>
  </si>
  <si>
    <t>187,67*1,025</t>
  </si>
  <si>
    <t>192,362*1,025 'Prepočítané koeficientom množstva</t>
  </si>
  <si>
    <t>19</t>
  </si>
  <si>
    <t>998771201.S</t>
  </si>
  <si>
    <t>Presun hmôt pre podlahy z dlaždíc v objektoch výšky do 6m</t>
  </si>
  <si>
    <t>%</t>
  </si>
  <si>
    <t>-779835438</t>
  </si>
  <si>
    <t>24</t>
  </si>
  <si>
    <t>25</t>
  </si>
  <si>
    <t>26</t>
  </si>
  <si>
    <t>27</t>
  </si>
  <si>
    <t>28</t>
  </si>
  <si>
    <t>02 - Zriadenie rampy pre imobilných a úprava priestoru pred vstupom</t>
  </si>
  <si>
    <t xml:space="preserve">    1 - Zemné práce</t>
  </si>
  <si>
    <t xml:space="preserve">    2 - Zakladanie</t>
  </si>
  <si>
    <t xml:space="preserve">    5 - Komunikácie</t>
  </si>
  <si>
    <t xml:space="preserve">    767 - Konštrukcie doplnkové kovové</t>
  </si>
  <si>
    <t>HZS - Hodinové zúčtovacie sadzby</t>
  </si>
  <si>
    <t>Zemné práce</t>
  </si>
  <si>
    <t>130201001.S</t>
  </si>
  <si>
    <t>Odkopávky v obmedzenom priestore horn. tr.3 ručne</t>
  </si>
  <si>
    <t>372097979</t>
  </si>
  <si>
    <t>"chodník" 9*(3,3-1,3+0,4)*0,2</t>
  </si>
  <si>
    <t>(1,1*1,4+0,8)*0,2</t>
  </si>
  <si>
    <t>(1,9+0,4)*1,8*0,3</t>
  </si>
  <si>
    <t>(2+0,4)*(3+0,8)*0,2</t>
  </si>
  <si>
    <t>132211101.S</t>
  </si>
  <si>
    <t>Hĺbenie rýh šírky do 600 mm v  hornine tr.3 súdržných - ručným náradím</t>
  </si>
  <si>
    <t>-146332181</t>
  </si>
  <si>
    <t>"rampa" 5*0,3*(0,9-0,15)*2</t>
  </si>
  <si>
    <t>"schody" (2,8+0,6)*0,7*0,6</t>
  </si>
  <si>
    <t>162501102.S</t>
  </si>
  <si>
    <t>Vodorovné premiestnenie výkopku po spevnenej ceste z horniny tr.1-4, do 100 m3 na vzdialenosť do 3000 m</t>
  </si>
  <si>
    <t>-1861952347</t>
  </si>
  <si>
    <t>7,854+3,678</t>
  </si>
  <si>
    <t>162501105.S</t>
  </si>
  <si>
    <t>Vodorovné premiestnenie výkopku po spevnenej ceste z horniny tr.1-4, do 100 m3, príplatok k cene za každých ďalšich a začatých 1000 m</t>
  </si>
  <si>
    <t>1765041039</t>
  </si>
  <si>
    <t>11,53*12</t>
  </si>
  <si>
    <t>167101151.S</t>
  </si>
  <si>
    <t>Nakladanie neuľahnutého výkopku z hornín tr.5-7 do 100 m3</t>
  </si>
  <si>
    <t>-1517528008</t>
  </si>
  <si>
    <t>171201101.S</t>
  </si>
  <si>
    <t>Uloženie sypaniny do násypov s rozprestretím sypaniny vo vrstvách a s hrubým urovnaním nezhutnených</t>
  </si>
  <si>
    <t>-1088460972</t>
  </si>
  <si>
    <t>171209002.S</t>
  </si>
  <si>
    <t>Poplatok za skládku - zemina a kamenivo (17 05), ostatné</t>
  </si>
  <si>
    <t>509464983</t>
  </si>
  <si>
    <t>Zakladanie</t>
  </si>
  <si>
    <t>271571111.S</t>
  </si>
  <si>
    <t>Vankúše zhutnené pod základy zo štrkopiesku</t>
  </si>
  <si>
    <t>-1196402911</t>
  </si>
  <si>
    <t>"rampa" 5*0,3*0,1*2</t>
  </si>
  <si>
    <t>"schody" (2,8+0,6)*0,6*0,1</t>
  </si>
  <si>
    <t>274313521.S</t>
  </si>
  <si>
    <t>Betón základových pásov, prostý tr. C 12/15</t>
  </si>
  <si>
    <t>-1612671398</t>
  </si>
  <si>
    <t>5*0,3*0,8*2</t>
  </si>
  <si>
    <t>311271301</t>
  </si>
  <si>
    <t>Murivo nosné (m3) PREMAC 50x20x25 s betónovou výplňou C 16/20 hrúbky 200 mm</t>
  </si>
  <si>
    <t>1047054847</t>
  </si>
  <si>
    <t>"rampa" 5*0,2*0,45/2*2</t>
  </si>
  <si>
    <t>311361825</t>
  </si>
  <si>
    <t>Výstuž pre murivo nosné PREMAC s betónovou výplňou z ocele B500 (10505)</t>
  </si>
  <si>
    <t>-148140052</t>
  </si>
  <si>
    <t>5*2/0,5*0,5*0,89/1000*1,1</t>
  </si>
  <si>
    <t>430321313.S</t>
  </si>
  <si>
    <t>Schodiskové konštrukcie, betón tr. C 16/20</t>
  </si>
  <si>
    <t>-1134459708</t>
  </si>
  <si>
    <t>"dobetónovanie" (1,3+0,6)*0,3*0,15*2</t>
  </si>
  <si>
    <t>(2,5+0,6)*0,3*0,15*2</t>
  </si>
  <si>
    <t>"nové stupne" ((2,5+0,6)*0,3*0,15)*2</t>
  </si>
  <si>
    <t>434351141.S</t>
  </si>
  <si>
    <t>Debnenie stupňov na podstupňovej doske alebo na teréne pôdorysne priamočiarych zhotovenie</t>
  </si>
  <si>
    <t>1150778920</t>
  </si>
  <si>
    <t>(2,5+0,6)*0,45</t>
  </si>
  <si>
    <t>(1,2+0,6)*0,45</t>
  </si>
  <si>
    <t>2,5*0,15*3</t>
  </si>
  <si>
    <t>434351142.S</t>
  </si>
  <si>
    <t>Debnenie stupňov na podstupňovej doske alebo na teréne pôdorysne priamočiarych odstránenie</t>
  </si>
  <si>
    <t>1198085566</t>
  </si>
  <si>
    <t>Komunikácie</t>
  </si>
  <si>
    <t>564241111.S</t>
  </si>
  <si>
    <t>Podklad alebo podsyp zo štrkopiesku s rozprestretím, vlhčením a zhutnením, po zhutnení hr. 120 mm</t>
  </si>
  <si>
    <t>-1035142750</t>
  </si>
  <si>
    <t>"chodník" 9*3,3-5*1,3</t>
  </si>
  <si>
    <t>1,1*1,4</t>
  </si>
  <si>
    <t>2*3</t>
  </si>
  <si>
    <t>581114113.S</t>
  </si>
  <si>
    <t>Kryt z betónu prostého C 12/15 komunikácií pre peších hr. 100 mm</t>
  </si>
  <si>
    <t>-1893000900</t>
  </si>
  <si>
    <t>596911141.S</t>
  </si>
  <si>
    <t>Kladenie betónovej zámkovej dlažby komunikácií pre peších hr. 60 mm pre peších do 50 m2 so zriadením lôžka z kameniva hr. 30 mm</t>
  </si>
  <si>
    <t>415285383</t>
  </si>
  <si>
    <t>592460009600</t>
  </si>
  <si>
    <t>Dlažba betónová PREMAC KLASIKO, rozmer 200x200x60 mm, sivá</t>
  </si>
  <si>
    <t>-2089734781</t>
  </si>
  <si>
    <t>30,74*1,02 'Prepočítané koeficientom množstva</t>
  </si>
  <si>
    <t>622468691</t>
  </si>
  <si>
    <t>Vonkajšia omietka stien tenkovrstvová JUB, mramorová, Jubizol Kulirplast 1.8 premium</t>
  </si>
  <si>
    <t>1172300015</t>
  </si>
  <si>
    <t>"rampa" 5*0,45/2</t>
  </si>
  <si>
    <t>"schody" (1,7-1,3)*0,45</t>
  </si>
  <si>
    <t>(1,7*0,45+0,6*0,15*2+0,3*0,15)*2</t>
  </si>
  <si>
    <t>20</t>
  </si>
  <si>
    <t>625250541.S</t>
  </si>
  <si>
    <t>Kontaktný zatepľovací systém soklovej alebo vodou namáhanej časti hr. 30 mm, skrutkovacie kotvy</t>
  </si>
  <si>
    <t>-1111489279</t>
  </si>
  <si>
    <t>5*0,45/2</t>
  </si>
  <si>
    <t>21</t>
  </si>
  <si>
    <t>631351101.S</t>
  </si>
  <si>
    <t>Debnenie stien, rýh a otvorov v podlahách zhotovenie</t>
  </si>
  <si>
    <t>896632648</t>
  </si>
  <si>
    <t>"rampa" 5*0,12</t>
  </si>
  <si>
    <t>22</t>
  </si>
  <si>
    <t>631351102.S</t>
  </si>
  <si>
    <t>Debnenie stien, rýh a otvorov v podlahách odstránenie</t>
  </si>
  <si>
    <t>1978231647</t>
  </si>
  <si>
    <t>631362422.S</t>
  </si>
  <si>
    <t>Výstuž mazanín z betónov (z kameniva) a z ľahkých betónov zo sietí KARI, priemer drôtu 6/6 mm, veľkosť oka 150x150 mm</t>
  </si>
  <si>
    <t>1957301054</t>
  </si>
  <si>
    <t>5*1,3*1,15</t>
  </si>
  <si>
    <t>631501111.S</t>
  </si>
  <si>
    <t>Násyp s utlačením a urovnaním povrchu z kameniva ťaženého hrubého a drobného</t>
  </si>
  <si>
    <t>187503015</t>
  </si>
  <si>
    <t>5*(1,3-0,4)*0,4/2</t>
  </si>
  <si>
    <t>-1798147046</t>
  </si>
  <si>
    <t>"schody" 3,1*(1,2+0,6+0,6)</t>
  </si>
  <si>
    <t>3,1*0,15*3</t>
  </si>
  <si>
    <t>"rampa" 5*1,3</t>
  </si>
  <si>
    <t>Penetračný náter na nasiakavé podklady pod potery, samonivelizačné hmoty a stavebné lepidlá</t>
  </si>
  <si>
    <t>kg</t>
  </si>
  <si>
    <t>-1011334824</t>
  </si>
  <si>
    <t>15,335*0,206 'Prepočítané koeficientom množstva</t>
  </si>
  <si>
    <t>632452212.S</t>
  </si>
  <si>
    <t>Cementový poter, pevnosti v tlaku, hr. 15 mm</t>
  </si>
  <si>
    <t>778303426</t>
  </si>
  <si>
    <t>3,1*1,8</t>
  </si>
  <si>
    <t>916361111.S</t>
  </si>
  <si>
    <t>Osadenie cestného obrubníka betónového ležatého do lôžka z betónu prostého tr. C 12/15 s bočnou oporou</t>
  </si>
  <si>
    <t>-1587613805</t>
  </si>
  <si>
    <t>592170002100.S</t>
  </si>
  <si>
    <t>Obrubník cestný, lxšxv 1000x100x200 mm, skosenie 15/15 mm</t>
  </si>
  <si>
    <t>-95303115</t>
  </si>
  <si>
    <t>1,48514851485149*1,01 'Prepočítané koeficientom množstva</t>
  </si>
  <si>
    <t>916561111.S</t>
  </si>
  <si>
    <t>Osadenie záhonového alebo parkového obrubníka betón., do lôžka z bet. pros. tr. C 12/15 s bočnou oporou</t>
  </si>
  <si>
    <t>-1532399421</t>
  </si>
  <si>
    <t>"chodník" 9+1,1*2+1,9+2+3*2</t>
  </si>
  <si>
    <t>31</t>
  </si>
  <si>
    <t>592170001800.S</t>
  </si>
  <si>
    <t>Obrubník parkový, lxšxv 1000x50x200 mm, prírodný</t>
  </si>
  <si>
    <t>-961093621</t>
  </si>
  <si>
    <t>21,1*1,01 'Prepočítané koeficientom množstva</t>
  </si>
  <si>
    <t>941955002.S</t>
  </si>
  <si>
    <t>Lešenie ľahké pracovné pomocné s výškou lešeňovej podlahy nad 1,20 do 1,90 m</t>
  </si>
  <si>
    <t>-296395749</t>
  </si>
  <si>
    <t>"strieška" 3*2</t>
  </si>
  <si>
    <t>33</t>
  </si>
  <si>
    <t>952901411.S</t>
  </si>
  <si>
    <t xml:space="preserve">Vyčistenie ostatných objektov </t>
  </si>
  <si>
    <t>336083386</t>
  </si>
  <si>
    <t>34</t>
  </si>
  <si>
    <t>963042819.S</t>
  </si>
  <si>
    <t>Búranie akýchkoľvek betónových schodiskových stupňov zhotovených na mieste,  -0,07000t</t>
  </si>
  <si>
    <t>1755794523</t>
  </si>
  <si>
    <t>(1,7-1,3)*2</t>
  </si>
  <si>
    <t>35</t>
  </si>
  <si>
    <t>963051113.S</t>
  </si>
  <si>
    <t>Búranie železobetónových striešok doskových hr.nad 80 mm, oplechovaných -2,40000t</t>
  </si>
  <si>
    <t>-875603150</t>
  </si>
  <si>
    <t>"strieška" 2,2*0,9*0,12</t>
  </si>
  <si>
    <t>36</t>
  </si>
  <si>
    <t>965043441.S</t>
  </si>
  <si>
    <t>Búranie podkladov z mazanín,betón hr.do 150 mm,  plochy nad 4 m2 -2,20000t</t>
  </si>
  <si>
    <t>1491198479</t>
  </si>
  <si>
    <t>"nová rampa" 5*0,3*0,15*2</t>
  </si>
  <si>
    <t>"stará rampa" 1*1,5*0,45/2</t>
  </si>
  <si>
    <t>37</t>
  </si>
  <si>
    <t>965044201.S</t>
  </si>
  <si>
    <t>Brúsenie existujúcich betónových podláh, zbrúsenie hrúbky do 3 mm -0,00600t</t>
  </si>
  <si>
    <t>1445562960</t>
  </si>
  <si>
    <t>38</t>
  </si>
  <si>
    <t>965081712.S</t>
  </si>
  <si>
    <t>Búranie dlažieb, bez podklad. lôžka z xylolit., alebo keramických dlaždíc hr. do 10 mm,  -0,02000t</t>
  </si>
  <si>
    <t>2003388545</t>
  </si>
  <si>
    <t>"schody" 5,58</t>
  </si>
  <si>
    <t>39</t>
  </si>
  <si>
    <t>974083102.S</t>
  </si>
  <si>
    <t>Rezanie betónových mazanín existujúcich nevystužených hĺbky nad 50 do 100 mm</t>
  </si>
  <si>
    <t>-260287108</t>
  </si>
  <si>
    <t>"strieška" 2,2</t>
  </si>
  <si>
    <t>"chodník" 5*3</t>
  </si>
  <si>
    <t>40</t>
  </si>
  <si>
    <t>979081111.S</t>
  </si>
  <si>
    <t>-2060543309</t>
  </si>
  <si>
    <t>41</t>
  </si>
  <si>
    <t>979081121.S</t>
  </si>
  <si>
    <t>1747519964</t>
  </si>
  <si>
    <t>2,506*15 'Prepočítané koeficientom množstva</t>
  </si>
  <si>
    <t>42</t>
  </si>
  <si>
    <t>979082111.S</t>
  </si>
  <si>
    <t>754219449</t>
  </si>
  <si>
    <t>43</t>
  </si>
  <si>
    <t>Poplatok za skládku - betón, tehly, dlaždice, obkladačky a keramika  (17 01), ostatné</t>
  </si>
  <si>
    <t>1091529247</t>
  </si>
  <si>
    <t>44</t>
  </si>
  <si>
    <t>998142251.S</t>
  </si>
  <si>
    <t>Presun hmôt pre obj.8141, 8142,8143,zvislá nosná konštr.monolitická betónová,výšky do 25 m</t>
  </si>
  <si>
    <t>1499124957</t>
  </si>
  <si>
    <t>767</t>
  </si>
  <si>
    <t>Konštrukcie doplnkové kovové</t>
  </si>
  <si>
    <t>45</t>
  </si>
  <si>
    <t>767230000.S</t>
  </si>
  <si>
    <t>Montáž zábradlia hliníkového na rampu, výplň rebrovanie</t>
  </si>
  <si>
    <t>-1746390003</t>
  </si>
  <si>
    <t>46</t>
  </si>
  <si>
    <t>553520001400.S</t>
  </si>
  <si>
    <t>Zábradlie na rampu, hliníkové eloxované, výška do 1200 mm, kotvenie do podlahy, vhodné do interiéru aj exteriéru 5 m</t>
  </si>
  <si>
    <t>1059764290</t>
  </si>
  <si>
    <t>47</t>
  </si>
  <si>
    <t>767230070.S</t>
  </si>
  <si>
    <t>Montáž madla pre rampu na stenu</t>
  </si>
  <si>
    <t>1496921154</t>
  </si>
  <si>
    <t>48</t>
  </si>
  <si>
    <t>553520003700.S1</t>
  </si>
  <si>
    <t>Madlo na stenu pre invalidov a vozíčkarov, hliníkové eloxované 5 m</t>
  </si>
  <si>
    <t>-1318137890</t>
  </si>
  <si>
    <t>49</t>
  </si>
  <si>
    <t>767330308.S</t>
  </si>
  <si>
    <t>Montáž oblej alebo polchej striešky od steny nad vchodové dvere z komorového polykarbonátu resp. akrylátu nad 1900 do 2700 mm</t>
  </si>
  <si>
    <t>-500984013</t>
  </si>
  <si>
    <t>50</t>
  </si>
  <si>
    <t>553580017604</t>
  </si>
  <si>
    <t>-1875867689</t>
  </si>
  <si>
    <t>51</t>
  </si>
  <si>
    <t>998767201.S</t>
  </si>
  <si>
    <t>Presun hmôt pre kovové stavebné doplnkové konštrukcie v objektoch výšky do 6 m</t>
  </si>
  <si>
    <t>34142776</t>
  </si>
  <si>
    <t>52</t>
  </si>
  <si>
    <t>771275308.S</t>
  </si>
  <si>
    <t>Montáž obkladov schodiskových stupňov dlaždicami do flexibilného tmelu veľ. 600 x 600 mm</t>
  </si>
  <si>
    <t>-2040603721</t>
  </si>
  <si>
    <t>3,1*0,3*2+3,1*0,15*3</t>
  </si>
  <si>
    <t>53</t>
  </si>
  <si>
    <t>597740002100</t>
  </si>
  <si>
    <t>Dlaždice keramické, lxvxhr 598x598x20 mm</t>
  </si>
  <si>
    <t>-1776933595</t>
  </si>
  <si>
    <t>3,255*1,025 'Prepočítané koeficientom množstva</t>
  </si>
  <si>
    <t>54</t>
  </si>
  <si>
    <t>771411058.S</t>
  </si>
  <si>
    <t>Montáž soklíkov z obkladačiek schodiskových šikmých do malty veľ. 600 x100 mm</t>
  </si>
  <si>
    <t>956434110</t>
  </si>
  <si>
    <t>55</t>
  </si>
  <si>
    <t>-1700271661</t>
  </si>
  <si>
    <t>5,2*1,025 'Prepočítané koeficientom množstva</t>
  </si>
  <si>
    <t>56</t>
  </si>
  <si>
    <t>771578531.S</t>
  </si>
  <si>
    <t>Montáž podláh z dlaždíc keramických veľkoformátových kladených do tmelu flexibilného, nad 2 do 4 ks/m2</t>
  </si>
  <si>
    <t>54659758</t>
  </si>
  <si>
    <t>"rampa"5*1,35</t>
  </si>
  <si>
    <t>57</t>
  </si>
  <si>
    <t>1195090731</t>
  </si>
  <si>
    <t>6,6*1,025 'Prepočítané koeficientom množstva</t>
  </si>
  <si>
    <t>58</t>
  </si>
  <si>
    <t>-1277419654</t>
  </si>
  <si>
    <t>HZS</t>
  </si>
  <si>
    <t>Hodinové zúčtovacie sadzby</t>
  </si>
  <si>
    <t>59</t>
  </si>
  <si>
    <t>HZS000212.S</t>
  </si>
  <si>
    <t>Stavebno montážne práce náročnejšie, ucelené, obtiažne, rutinné (Tr. 2) v rozsahu viac ako 4 a menej ako 8 hodín</t>
  </si>
  <si>
    <t>hod</t>
  </si>
  <si>
    <t>512</t>
  </si>
  <si>
    <t>-786337871</t>
  </si>
  <si>
    <t>"čistič topánok - dmtz, mtz, betón, debnenie" 2</t>
  </si>
  <si>
    <t>"oceľ. rošt nad prikopou, detto" 4</t>
  </si>
  <si>
    <t>Cementová samonivelizačná stierka, pevnosti v tlaku 20 MPa, hr. 5 mm</t>
  </si>
  <si>
    <t>01 - Dodatočne prevedené práce v objekte kultúrny dom</t>
  </si>
  <si>
    <t>Dodatočne prevedené práce v objekte kultúrny dom</t>
  </si>
  <si>
    <t>Strieška rovná s komôrkovým polykarbonátom , šxh 4000x3000 mm, antracit(biela)</t>
  </si>
  <si>
    <t>Oškrabanie omietok stien vnútorných vápenných alebo vápennocementových,  -0,04600t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</si>
</sst>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3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22" fillId="4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0" fillId="0" borderId="0" xfId="0" applyProtection="1"/>
    <xf numFmtId="0" fontId="30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4" fontId="16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2" fillId="4" borderId="16" xfId="0" applyFont="1" applyFill="1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0" fontId="22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2" fillId="0" borderId="12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0" fontId="8" fillId="0" borderId="15" xfId="0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3" fillId="0" borderId="14" xfId="0" applyFont="1" applyBorder="1" applyAlignment="1">
      <alignment horizontal="left" vertical="center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0" fontId="23" fillId="0" borderId="15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5" fillId="0" borderId="22" xfId="0" applyFont="1" applyBorder="1" applyAlignment="1" applyProtection="1">
      <alignment horizontal="center" vertical="center"/>
      <protection locked="0"/>
    </xf>
    <xf numFmtId="49" fontId="35" fillId="0" borderId="22" xfId="0" applyNumberFormat="1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center" vertical="center" wrapText="1"/>
      <protection locked="0"/>
    </xf>
    <xf numFmtId="167" fontId="35" fillId="0" borderId="22" xfId="0" applyNumberFormat="1" applyFont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  <protection locked="0"/>
    </xf>
    <xf numFmtId="0" fontId="36" fillId="0" borderId="22" xfId="0" applyFont="1" applyBorder="1" applyAlignment="1" applyProtection="1">
      <alignment vertical="center"/>
      <protection locked="0"/>
    </xf>
    <xf numFmtId="0" fontId="36" fillId="0" borderId="3" xfId="0" applyFont="1" applyBorder="1" applyAlignment="1">
      <alignment vertical="center"/>
    </xf>
    <xf numFmtId="0" fontId="35" fillId="0" borderId="14" xfId="0" applyFont="1" applyBorder="1" applyAlignment="1">
      <alignment horizontal="left" vertical="center"/>
    </xf>
    <xf numFmtId="0" fontId="35" fillId="0" borderId="0" xfId="0" applyFont="1" applyBorder="1" applyAlignment="1">
      <alignment horizontal="center"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5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7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22" fillId="4" borderId="6" xfId="0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left" vertical="center"/>
    </xf>
    <xf numFmtId="0" fontId="22" fillId="4" borderId="7" xfId="0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right" vertical="center"/>
    </xf>
    <xf numFmtId="0" fontId="22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14" fontId="2" fillId="0" borderId="0" xfId="0" applyNumberFormat="1" applyFont="1" applyAlignment="1">
      <alignment horizontal="left" vertical="center"/>
    </xf>
  </cellXfs>
  <cellStyles count="2">
    <cellStyle name="Hypertextové prepojenie" xfId="1" builtinId="8"/>
    <cellStyle name="normálne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464820</xdr:colOff>
      <xdr:row>3</xdr:row>
      <xdr:rowOff>0</xdr:rowOff>
    </xdr:from>
    <xdr:to>
      <xdr:col>40</xdr:col>
      <xdr:colOff>368935</xdr:colOff>
      <xdr:row>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39</xdr:col>
      <xdr:colOff>640080</xdr:colOff>
      <xdr:row>81</xdr:row>
      <xdr:rowOff>0</xdr:rowOff>
    </xdr:from>
    <xdr:to>
      <xdr:col>41</xdr:col>
      <xdr:colOff>177800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670560</xdr:colOff>
      <xdr:row>3</xdr:row>
      <xdr:rowOff>0</xdr:rowOff>
    </xdr:from>
    <xdr:to>
      <xdr:col>9</xdr:col>
      <xdr:colOff>1214755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670560</xdr:colOff>
      <xdr:row>112</xdr:row>
      <xdr:rowOff>0</xdr:rowOff>
    </xdr:from>
    <xdr:to>
      <xdr:col>9</xdr:col>
      <xdr:colOff>1214755</xdr:colOff>
      <xdr:row>116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670560</xdr:colOff>
      <xdr:row>3</xdr:row>
      <xdr:rowOff>0</xdr:rowOff>
    </xdr:from>
    <xdr:to>
      <xdr:col>9</xdr:col>
      <xdr:colOff>1214755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670560</xdr:colOff>
      <xdr:row>115</xdr:row>
      <xdr:rowOff>0</xdr:rowOff>
    </xdr:from>
    <xdr:to>
      <xdr:col>9</xdr:col>
      <xdr:colOff>1214755</xdr:colOff>
      <xdr:row>119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98"/>
  <sheetViews>
    <sheetView showGridLines="0" workbookViewId="0">
      <selection activeCell="BE21" sqref="BE21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pans="1:74" s="1" customFormat="1" ht="36.950000000000003" customHeight="1">
      <c r="AR2" s="219" t="s">
        <v>5</v>
      </c>
      <c r="AS2" s="196"/>
      <c r="AT2" s="196"/>
      <c r="AU2" s="196"/>
      <c r="AV2" s="196"/>
      <c r="AW2" s="196"/>
      <c r="AX2" s="196"/>
      <c r="AY2" s="196"/>
      <c r="AZ2" s="196"/>
      <c r="BA2" s="196"/>
      <c r="BB2" s="196"/>
      <c r="BC2" s="196"/>
      <c r="BD2" s="196"/>
      <c r="BE2" s="196"/>
      <c r="BS2" s="17" t="s">
        <v>6</v>
      </c>
      <c r="BT2" s="17" t="s">
        <v>7</v>
      </c>
    </row>
    <row r="3" spans="1:74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7</v>
      </c>
    </row>
    <row r="4" spans="1:74" s="1" customFormat="1" ht="24.95" customHeight="1">
      <c r="B4" s="20"/>
      <c r="D4" s="21" t="s">
        <v>8</v>
      </c>
      <c r="AR4" s="20"/>
      <c r="AS4" s="22" t="s">
        <v>9</v>
      </c>
      <c r="BS4" s="17" t="s">
        <v>10</v>
      </c>
    </row>
    <row r="5" spans="1:74" s="1" customFormat="1" ht="12" customHeight="1">
      <c r="B5" s="20"/>
      <c r="D5" s="23" t="s">
        <v>11</v>
      </c>
      <c r="K5" s="195" t="s">
        <v>12</v>
      </c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  <c r="AC5" s="196"/>
      <c r="AD5" s="196"/>
      <c r="AE5" s="196"/>
      <c r="AF5" s="196"/>
      <c r="AG5" s="196"/>
      <c r="AH5" s="196"/>
      <c r="AI5" s="196"/>
      <c r="AJ5" s="196"/>
      <c r="AR5" s="20"/>
      <c r="BS5" s="17" t="s">
        <v>6</v>
      </c>
    </row>
    <row r="6" spans="1:74" s="1" customFormat="1" ht="36.950000000000003" customHeight="1">
      <c r="B6" s="20"/>
      <c r="D6" s="25" t="s">
        <v>13</v>
      </c>
      <c r="K6" s="197" t="s">
        <v>14</v>
      </c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  <c r="AB6" s="196"/>
      <c r="AC6" s="196"/>
      <c r="AD6" s="196"/>
      <c r="AE6" s="196"/>
      <c r="AF6" s="196"/>
      <c r="AG6" s="196"/>
      <c r="AH6" s="196"/>
      <c r="AI6" s="196"/>
      <c r="AJ6" s="196"/>
      <c r="AR6" s="20"/>
      <c r="BS6" s="17" t="s">
        <v>6</v>
      </c>
    </row>
    <row r="7" spans="1:74" s="1" customFormat="1" ht="12" customHeight="1">
      <c r="B7" s="20"/>
      <c r="D7" s="26" t="s">
        <v>15</v>
      </c>
      <c r="K7" s="24" t="s">
        <v>1</v>
      </c>
      <c r="AK7" s="26" t="s">
        <v>16</v>
      </c>
      <c r="AN7" s="24" t="s">
        <v>1</v>
      </c>
      <c r="AR7" s="20"/>
      <c r="BS7" s="17" t="s">
        <v>6</v>
      </c>
    </row>
    <row r="8" spans="1:74" s="1" customFormat="1" ht="12" customHeight="1">
      <c r="B8" s="20"/>
      <c r="D8" s="26" t="s">
        <v>17</v>
      </c>
      <c r="K8" s="24" t="s">
        <v>18</v>
      </c>
      <c r="AK8" s="26" t="s">
        <v>19</v>
      </c>
      <c r="AN8" s="235">
        <v>45699</v>
      </c>
      <c r="AR8" s="20"/>
      <c r="BS8" s="17" t="s">
        <v>6</v>
      </c>
    </row>
    <row r="9" spans="1:74" s="1" customFormat="1" ht="14.45" customHeight="1">
      <c r="B9" s="20"/>
      <c r="AR9" s="20"/>
      <c r="BS9" s="17" t="s">
        <v>6</v>
      </c>
    </row>
    <row r="10" spans="1:74" s="1" customFormat="1" ht="12" customHeight="1">
      <c r="B10" s="20"/>
      <c r="D10" s="26" t="s">
        <v>20</v>
      </c>
      <c r="AK10" s="26" t="s">
        <v>21</v>
      </c>
      <c r="AN10" s="24" t="s">
        <v>1</v>
      </c>
      <c r="AR10" s="20"/>
      <c r="BS10" s="17" t="s">
        <v>6</v>
      </c>
    </row>
    <row r="11" spans="1:74" s="1" customFormat="1" ht="18.399999999999999" customHeight="1">
      <c r="B11" s="20"/>
      <c r="E11" s="24" t="s">
        <v>22</v>
      </c>
      <c r="AK11" s="26" t="s">
        <v>23</v>
      </c>
      <c r="AN11" s="24" t="s">
        <v>1</v>
      </c>
      <c r="AR11" s="20"/>
      <c r="BS11" s="17" t="s">
        <v>6</v>
      </c>
    </row>
    <row r="12" spans="1:74" s="1" customFormat="1" ht="6.95" customHeight="1">
      <c r="B12" s="20"/>
      <c r="AR12" s="20"/>
      <c r="BS12" s="17" t="s">
        <v>6</v>
      </c>
    </row>
    <row r="13" spans="1:74" s="1" customFormat="1" ht="12" customHeight="1">
      <c r="B13" s="20"/>
      <c r="D13" s="26" t="s">
        <v>24</v>
      </c>
      <c r="AK13" s="26" t="s">
        <v>21</v>
      </c>
      <c r="AN13" s="24" t="s">
        <v>25</v>
      </c>
      <c r="AR13" s="20"/>
      <c r="BS13" s="17" t="s">
        <v>6</v>
      </c>
    </row>
    <row r="14" spans="1:74" ht="12.75">
      <c r="B14" s="20"/>
      <c r="E14" s="24" t="s">
        <v>26</v>
      </c>
      <c r="AK14" s="26" t="s">
        <v>23</v>
      </c>
      <c r="AN14" s="24" t="s">
        <v>27</v>
      </c>
      <c r="AR14" s="20"/>
      <c r="BS14" s="17" t="s">
        <v>6</v>
      </c>
    </row>
    <row r="15" spans="1:74" s="1" customFormat="1" ht="6.95" customHeight="1">
      <c r="B15" s="20"/>
      <c r="AR15" s="20"/>
      <c r="BS15" s="17" t="s">
        <v>3</v>
      </c>
    </row>
    <row r="16" spans="1:74" s="1" customFormat="1" ht="12" customHeight="1">
      <c r="B16" s="20"/>
      <c r="D16" s="26" t="s">
        <v>28</v>
      </c>
      <c r="AK16" s="26" t="s">
        <v>21</v>
      </c>
      <c r="AN16" s="24" t="s">
        <v>1</v>
      </c>
      <c r="AR16" s="20"/>
      <c r="BS16" s="17" t="s">
        <v>3</v>
      </c>
    </row>
    <row r="17" spans="1:71" s="1" customFormat="1" ht="18.399999999999999" customHeight="1">
      <c r="B17" s="20"/>
      <c r="E17" s="24" t="s">
        <v>29</v>
      </c>
      <c r="AK17" s="26" t="s">
        <v>23</v>
      </c>
      <c r="AN17" s="24" t="s">
        <v>1</v>
      </c>
      <c r="AR17" s="20"/>
      <c r="BS17" s="17" t="s">
        <v>30</v>
      </c>
    </row>
    <row r="18" spans="1:71" s="1" customFormat="1" ht="6.95" customHeight="1">
      <c r="B18" s="20"/>
      <c r="AR18" s="20"/>
      <c r="BS18" s="17" t="s">
        <v>6</v>
      </c>
    </row>
    <row r="19" spans="1:71" s="1" customFormat="1" ht="12" customHeight="1">
      <c r="B19" s="20"/>
      <c r="D19" s="26" t="s">
        <v>31</v>
      </c>
      <c r="AK19" s="26" t="s">
        <v>21</v>
      </c>
      <c r="AN19" s="24" t="s">
        <v>1</v>
      </c>
      <c r="AR19" s="20"/>
      <c r="BS19" s="17" t="s">
        <v>6</v>
      </c>
    </row>
    <row r="20" spans="1:71" s="1" customFormat="1" ht="18.399999999999999" customHeight="1">
      <c r="B20" s="20"/>
      <c r="E20" s="24" t="s">
        <v>29</v>
      </c>
      <c r="AK20" s="26" t="s">
        <v>23</v>
      </c>
      <c r="AN20" s="24" t="s">
        <v>1</v>
      </c>
      <c r="AR20" s="20"/>
      <c r="BS20" s="17" t="s">
        <v>30</v>
      </c>
    </row>
    <row r="21" spans="1:71" s="1" customFormat="1" ht="6.95" customHeight="1">
      <c r="B21" s="20"/>
      <c r="AR21" s="20"/>
    </row>
    <row r="22" spans="1:71" s="1" customFormat="1" ht="12" customHeight="1">
      <c r="B22" s="20"/>
      <c r="D22" s="26" t="s">
        <v>32</v>
      </c>
      <c r="AR22" s="20"/>
    </row>
    <row r="23" spans="1:71" s="1" customFormat="1" ht="16.5" customHeight="1">
      <c r="B23" s="20"/>
      <c r="E23" s="198" t="s">
        <v>1</v>
      </c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98"/>
      <c r="X23" s="198"/>
      <c r="Y23" s="198"/>
      <c r="Z23" s="198"/>
      <c r="AA23" s="198"/>
      <c r="AB23" s="198"/>
      <c r="AC23" s="198"/>
      <c r="AD23" s="198"/>
      <c r="AE23" s="198"/>
      <c r="AF23" s="198"/>
      <c r="AG23" s="198"/>
      <c r="AH23" s="198"/>
      <c r="AI23" s="198"/>
      <c r="AJ23" s="198"/>
      <c r="AK23" s="198"/>
      <c r="AL23" s="198"/>
      <c r="AM23" s="198"/>
      <c r="AN23" s="198"/>
      <c r="AR23" s="20"/>
    </row>
    <row r="24" spans="1:71" s="1" customFormat="1" ht="6.95" customHeight="1">
      <c r="B24" s="20"/>
      <c r="AR24" s="20"/>
    </row>
    <row r="25" spans="1:71" s="1" customFormat="1" ht="6.95" customHeight="1">
      <c r="B25" s="20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20"/>
    </row>
    <row r="26" spans="1:71" s="2" customFormat="1" ht="25.9" customHeight="1">
      <c r="A26" s="29"/>
      <c r="B26" s="30"/>
      <c r="C26" s="29"/>
      <c r="D26" s="31" t="s">
        <v>33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199">
        <f>ROUND(AG94,2)</f>
        <v>29541.51</v>
      </c>
      <c r="AL26" s="200"/>
      <c r="AM26" s="200"/>
      <c r="AN26" s="200"/>
      <c r="AO26" s="200"/>
      <c r="AP26" s="29"/>
      <c r="AQ26" s="29"/>
      <c r="AR26" s="30"/>
      <c r="BE26" s="29"/>
    </row>
    <row r="27" spans="1:7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30"/>
      <c r="BE27" s="29"/>
    </row>
    <row r="28" spans="1:71" s="2" customFormat="1" ht="12.75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201" t="s">
        <v>34</v>
      </c>
      <c r="M28" s="201"/>
      <c r="N28" s="201"/>
      <c r="O28" s="201"/>
      <c r="P28" s="201"/>
      <c r="Q28" s="29"/>
      <c r="R28" s="29"/>
      <c r="S28" s="29"/>
      <c r="T28" s="29"/>
      <c r="U28" s="29"/>
      <c r="V28" s="29"/>
      <c r="W28" s="201" t="s">
        <v>35</v>
      </c>
      <c r="X28" s="201"/>
      <c r="Y28" s="201"/>
      <c r="Z28" s="201"/>
      <c r="AA28" s="201"/>
      <c r="AB28" s="201"/>
      <c r="AC28" s="201"/>
      <c r="AD28" s="201"/>
      <c r="AE28" s="201"/>
      <c r="AF28" s="29"/>
      <c r="AG28" s="29"/>
      <c r="AH28" s="29"/>
      <c r="AI28" s="29"/>
      <c r="AJ28" s="29"/>
      <c r="AK28" s="201" t="s">
        <v>36</v>
      </c>
      <c r="AL28" s="201"/>
      <c r="AM28" s="201"/>
      <c r="AN28" s="201"/>
      <c r="AO28" s="201"/>
      <c r="AP28" s="29"/>
      <c r="AQ28" s="29"/>
      <c r="AR28" s="30"/>
      <c r="BE28" s="29"/>
    </row>
    <row r="29" spans="1:71" s="3" customFormat="1" ht="14.45" customHeight="1">
      <c r="B29" s="34"/>
      <c r="D29" s="26" t="s">
        <v>37</v>
      </c>
      <c r="F29" s="35" t="s">
        <v>38</v>
      </c>
      <c r="L29" s="204">
        <v>0.23</v>
      </c>
      <c r="M29" s="203"/>
      <c r="N29" s="203"/>
      <c r="O29" s="203"/>
      <c r="P29" s="203"/>
      <c r="Q29" s="36"/>
      <c r="R29" s="36"/>
      <c r="S29" s="36"/>
      <c r="T29" s="36"/>
      <c r="U29" s="36"/>
      <c r="V29" s="36"/>
      <c r="W29" s="202">
        <f>ROUND(AZ94, 2)</f>
        <v>0</v>
      </c>
      <c r="X29" s="203"/>
      <c r="Y29" s="203"/>
      <c r="Z29" s="203"/>
      <c r="AA29" s="203"/>
      <c r="AB29" s="203"/>
      <c r="AC29" s="203"/>
      <c r="AD29" s="203"/>
      <c r="AE29" s="203"/>
      <c r="AF29" s="36"/>
      <c r="AG29" s="36"/>
      <c r="AH29" s="36"/>
      <c r="AI29" s="36"/>
      <c r="AJ29" s="36"/>
      <c r="AK29" s="202">
        <f>ROUND(AV94, 2)</f>
        <v>0</v>
      </c>
      <c r="AL29" s="203"/>
      <c r="AM29" s="203"/>
      <c r="AN29" s="203"/>
      <c r="AO29" s="203"/>
      <c r="AP29" s="36"/>
      <c r="AQ29" s="36"/>
      <c r="AR29" s="37"/>
      <c r="AS29" s="36"/>
      <c r="AT29" s="36"/>
      <c r="AU29" s="36"/>
      <c r="AV29" s="36"/>
      <c r="AW29" s="36"/>
      <c r="AX29" s="36"/>
      <c r="AY29" s="36"/>
      <c r="AZ29" s="36"/>
    </row>
    <row r="30" spans="1:71" s="3" customFormat="1" ht="14.45" customHeight="1">
      <c r="B30" s="34"/>
      <c r="F30" s="35" t="s">
        <v>39</v>
      </c>
      <c r="L30" s="207">
        <v>0.23</v>
      </c>
      <c r="M30" s="206"/>
      <c r="N30" s="206"/>
      <c r="O30" s="206"/>
      <c r="P30" s="206"/>
      <c r="W30" s="205">
        <f>ROUND(BA94, 2)</f>
        <v>29541.51</v>
      </c>
      <c r="X30" s="206"/>
      <c r="Y30" s="206"/>
      <c r="Z30" s="206"/>
      <c r="AA30" s="206"/>
      <c r="AB30" s="206"/>
      <c r="AC30" s="206"/>
      <c r="AD30" s="206"/>
      <c r="AE30" s="206"/>
      <c r="AK30" s="205">
        <f>ROUND(AW94, 2)</f>
        <v>6794.55</v>
      </c>
      <c r="AL30" s="206"/>
      <c r="AM30" s="206"/>
      <c r="AN30" s="206"/>
      <c r="AO30" s="206"/>
      <c r="AR30" s="34"/>
    </row>
    <row r="31" spans="1:71" s="3" customFormat="1" ht="14.45" hidden="1" customHeight="1">
      <c r="B31" s="34"/>
      <c r="F31" s="26" t="s">
        <v>40</v>
      </c>
      <c r="L31" s="207">
        <v>0.23</v>
      </c>
      <c r="M31" s="206"/>
      <c r="N31" s="206"/>
      <c r="O31" s="206"/>
      <c r="P31" s="206"/>
      <c r="W31" s="205">
        <f>ROUND(BB94, 2)</f>
        <v>0</v>
      </c>
      <c r="X31" s="206"/>
      <c r="Y31" s="206"/>
      <c r="Z31" s="206"/>
      <c r="AA31" s="206"/>
      <c r="AB31" s="206"/>
      <c r="AC31" s="206"/>
      <c r="AD31" s="206"/>
      <c r="AE31" s="206"/>
      <c r="AK31" s="205">
        <v>0</v>
      </c>
      <c r="AL31" s="206"/>
      <c r="AM31" s="206"/>
      <c r="AN31" s="206"/>
      <c r="AO31" s="206"/>
      <c r="AR31" s="34"/>
    </row>
    <row r="32" spans="1:71" s="3" customFormat="1" ht="14.45" hidden="1" customHeight="1">
      <c r="B32" s="34"/>
      <c r="F32" s="26" t="s">
        <v>41</v>
      </c>
      <c r="L32" s="207">
        <v>0.23</v>
      </c>
      <c r="M32" s="206"/>
      <c r="N32" s="206"/>
      <c r="O32" s="206"/>
      <c r="P32" s="206"/>
      <c r="W32" s="205">
        <f>ROUND(BC94, 2)</f>
        <v>0</v>
      </c>
      <c r="X32" s="206"/>
      <c r="Y32" s="206"/>
      <c r="Z32" s="206"/>
      <c r="AA32" s="206"/>
      <c r="AB32" s="206"/>
      <c r="AC32" s="206"/>
      <c r="AD32" s="206"/>
      <c r="AE32" s="206"/>
      <c r="AK32" s="205">
        <v>0</v>
      </c>
      <c r="AL32" s="206"/>
      <c r="AM32" s="206"/>
      <c r="AN32" s="206"/>
      <c r="AO32" s="206"/>
      <c r="AR32" s="34"/>
    </row>
    <row r="33" spans="1:57" s="3" customFormat="1" ht="14.45" hidden="1" customHeight="1">
      <c r="B33" s="34"/>
      <c r="F33" s="35" t="s">
        <v>42</v>
      </c>
      <c r="L33" s="204">
        <v>0</v>
      </c>
      <c r="M33" s="203"/>
      <c r="N33" s="203"/>
      <c r="O33" s="203"/>
      <c r="P33" s="203"/>
      <c r="Q33" s="36"/>
      <c r="R33" s="36"/>
      <c r="S33" s="36"/>
      <c r="T33" s="36"/>
      <c r="U33" s="36"/>
      <c r="V33" s="36"/>
      <c r="W33" s="202">
        <f>ROUND(BD94, 2)</f>
        <v>0</v>
      </c>
      <c r="X33" s="203"/>
      <c r="Y33" s="203"/>
      <c r="Z33" s="203"/>
      <c r="AA33" s="203"/>
      <c r="AB33" s="203"/>
      <c r="AC33" s="203"/>
      <c r="AD33" s="203"/>
      <c r="AE33" s="203"/>
      <c r="AF33" s="36"/>
      <c r="AG33" s="36"/>
      <c r="AH33" s="36"/>
      <c r="AI33" s="36"/>
      <c r="AJ33" s="36"/>
      <c r="AK33" s="202">
        <v>0</v>
      </c>
      <c r="AL33" s="203"/>
      <c r="AM33" s="203"/>
      <c r="AN33" s="203"/>
      <c r="AO33" s="203"/>
      <c r="AP33" s="36"/>
      <c r="AQ33" s="36"/>
      <c r="AR33" s="37"/>
      <c r="AS33" s="36"/>
      <c r="AT33" s="36"/>
      <c r="AU33" s="36"/>
      <c r="AV33" s="36"/>
      <c r="AW33" s="36"/>
      <c r="AX33" s="36"/>
      <c r="AY33" s="36"/>
      <c r="AZ33" s="36"/>
    </row>
    <row r="34" spans="1:57" s="2" customFormat="1" ht="6.95" customHeight="1">
      <c r="A34" s="29"/>
      <c r="B34" s="30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30"/>
      <c r="BE34" s="29"/>
    </row>
    <row r="35" spans="1:57" s="2" customFormat="1" ht="25.9" customHeight="1">
      <c r="A35" s="29"/>
      <c r="B35" s="30"/>
      <c r="C35" s="38"/>
      <c r="D35" s="39" t="s">
        <v>43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44</v>
      </c>
      <c r="U35" s="40"/>
      <c r="V35" s="40"/>
      <c r="W35" s="40"/>
      <c r="X35" s="208" t="s">
        <v>45</v>
      </c>
      <c r="Y35" s="209"/>
      <c r="Z35" s="209"/>
      <c r="AA35" s="209"/>
      <c r="AB35" s="209"/>
      <c r="AC35" s="40"/>
      <c r="AD35" s="40"/>
      <c r="AE35" s="40"/>
      <c r="AF35" s="40"/>
      <c r="AG35" s="40"/>
      <c r="AH35" s="40"/>
      <c r="AI35" s="40"/>
      <c r="AJ35" s="40"/>
      <c r="AK35" s="210">
        <f>SUM(AK26:AK33)</f>
        <v>36336.06</v>
      </c>
      <c r="AL35" s="209"/>
      <c r="AM35" s="209"/>
      <c r="AN35" s="209"/>
      <c r="AO35" s="211"/>
      <c r="AP35" s="38"/>
      <c r="AQ35" s="38"/>
      <c r="AR35" s="30"/>
      <c r="BE35" s="29"/>
    </row>
    <row r="36" spans="1:57" s="2" customFormat="1" ht="6.95" customHeight="1">
      <c r="A36" s="29"/>
      <c r="B36" s="30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30"/>
      <c r="BE36" s="29"/>
    </row>
    <row r="37" spans="1:57" s="2" customFormat="1" ht="14.45" customHeight="1">
      <c r="A37" s="29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30"/>
      <c r="BE37" s="29"/>
    </row>
    <row r="38" spans="1:57" s="1" customFormat="1" ht="14.45" customHeight="1">
      <c r="B38" s="20"/>
      <c r="AR38" s="20"/>
    </row>
    <row r="39" spans="1:57" s="1" customFormat="1" ht="14.45" customHeight="1">
      <c r="B39" s="20"/>
      <c r="AR39" s="20"/>
    </row>
    <row r="40" spans="1:57" s="1" customFormat="1" ht="14.45" customHeight="1">
      <c r="B40" s="20"/>
      <c r="AR40" s="20"/>
    </row>
    <row r="41" spans="1:57" s="1" customFormat="1" ht="14.45" customHeight="1">
      <c r="B41" s="20"/>
      <c r="AR41" s="20"/>
    </row>
    <row r="42" spans="1:57" s="1" customFormat="1" ht="14.45" customHeight="1">
      <c r="B42" s="20"/>
      <c r="AR42" s="20"/>
    </row>
    <row r="43" spans="1:57" s="1" customFormat="1" ht="14.45" customHeight="1">
      <c r="B43" s="20"/>
      <c r="AR43" s="20"/>
    </row>
    <row r="44" spans="1:57" s="1" customFormat="1" ht="14.45" customHeight="1">
      <c r="B44" s="20"/>
      <c r="AR44" s="20"/>
    </row>
    <row r="45" spans="1:57" s="1" customFormat="1" ht="14.45" customHeight="1">
      <c r="B45" s="20"/>
      <c r="AR45" s="20"/>
    </row>
    <row r="46" spans="1:57" s="1" customFormat="1" ht="14.45" customHeight="1">
      <c r="B46" s="20"/>
      <c r="AR46" s="20"/>
    </row>
    <row r="47" spans="1:57" s="1" customFormat="1" ht="14.45" customHeight="1">
      <c r="B47" s="20"/>
      <c r="AR47" s="20"/>
    </row>
    <row r="48" spans="1:57" s="1" customFormat="1" ht="14.45" customHeight="1">
      <c r="B48" s="20"/>
      <c r="AR48" s="20"/>
    </row>
    <row r="49" spans="1:57" s="2" customFormat="1" ht="14.45" customHeight="1">
      <c r="B49" s="42"/>
      <c r="D49" s="43" t="s">
        <v>46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3" t="s">
        <v>47</v>
      </c>
      <c r="AI49" s="44"/>
      <c r="AJ49" s="44"/>
      <c r="AK49" s="44"/>
      <c r="AL49" s="44"/>
      <c r="AM49" s="44"/>
      <c r="AN49" s="44"/>
      <c r="AO49" s="44"/>
      <c r="AR49" s="42"/>
    </row>
    <row r="50" spans="1:57">
      <c r="B50" s="20"/>
      <c r="AR50" s="20"/>
    </row>
    <row r="51" spans="1:57">
      <c r="B51" s="20"/>
      <c r="AR51" s="20"/>
    </row>
    <row r="52" spans="1:57">
      <c r="B52" s="20"/>
      <c r="AR52" s="20"/>
    </row>
    <row r="53" spans="1:57">
      <c r="B53" s="20"/>
      <c r="AR53" s="20"/>
    </row>
    <row r="54" spans="1:57">
      <c r="B54" s="20"/>
      <c r="AR54" s="20"/>
    </row>
    <row r="55" spans="1:57">
      <c r="B55" s="20"/>
      <c r="AR55" s="20"/>
    </row>
    <row r="56" spans="1:57">
      <c r="B56" s="20"/>
      <c r="AR56" s="20"/>
    </row>
    <row r="57" spans="1:57">
      <c r="B57" s="20"/>
      <c r="AR57" s="20"/>
    </row>
    <row r="58" spans="1:57">
      <c r="B58" s="20"/>
      <c r="AR58" s="20"/>
    </row>
    <row r="59" spans="1:57">
      <c r="B59" s="20"/>
      <c r="AR59" s="20"/>
    </row>
    <row r="60" spans="1:57" s="2" customFormat="1" ht="12.75">
      <c r="A60" s="29"/>
      <c r="B60" s="30"/>
      <c r="C60" s="29"/>
      <c r="D60" s="45" t="s">
        <v>48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5" t="s">
        <v>49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5" t="s">
        <v>48</v>
      </c>
      <c r="AI60" s="32"/>
      <c r="AJ60" s="32"/>
      <c r="AK60" s="32"/>
      <c r="AL60" s="32"/>
      <c r="AM60" s="45" t="s">
        <v>49</v>
      </c>
      <c r="AN60" s="32"/>
      <c r="AO60" s="32"/>
      <c r="AP60" s="29"/>
      <c r="AQ60" s="29"/>
      <c r="AR60" s="30"/>
      <c r="BE60" s="29"/>
    </row>
    <row r="61" spans="1:57">
      <c r="B61" s="20"/>
      <c r="AR61" s="20"/>
    </row>
    <row r="62" spans="1:57">
      <c r="B62" s="20"/>
      <c r="AR62" s="20"/>
    </row>
    <row r="63" spans="1:57">
      <c r="B63" s="20"/>
      <c r="AR63" s="20"/>
    </row>
    <row r="64" spans="1:57" s="2" customFormat="1" ht="12.75">
      <c r="A64" s="29"/>
      <c r="B64" s="30"/>
      <c r="C64" s="29"/>
      <c r="D64" s="43" t="s">
        <v>50</v>
      </c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3" t="s">
        <v>51</v>
      </c>
      <c r="AI64" s="46"/>
      <c r="AJ64" s="46"/>
      <c r="AK64" s="46"/>
      <c r="AL64" s="46"/>
      <c r="AM64" s="46"/>
      <c r="AN64" s="46"/>
      <c r="AO64" s="46"/>
      <c r="AP64" s="29"/>
      <c r="AQ64" s="29"/>
      <c r="AR64" s="30"/>
      <c r="BE64" s="29"/>
    </row>
    <row r="65" spans="1:57">
      <c r="B65" s="20"/>
      <c r="AR65" s="20"/>
    </row>
    <row r="66" spans="1:57">
      <c r="B66" s="20"/>
      <c r="AR66" s="20"/>
    </row>
    <row r="67" spans="1:57">
      <c r="B67" s="20"/>
      <c r="AR67" s="20"/>
    </row>
    <row r="68" spans="1:57">
      <c r="B68" s="20"/>
      <c r="AR68" s="20"/>
    </row>
    <row r="69" spans="1:57">
      <c r="B69" s="20"/>
      <c r="AR69" s="20"/>
    </row>
    <row r="70" spans="1:57">
      <c r="B70" s="20"/>
      <c r="AR70" s="20"/>
    </row>
    <row r="71" spans="1:57">
      <c r="B71" s="20"/>
      <c r="AR71" s="20"/>
    </row>
    <row r="72" spans="1:57">
      <c r="B72" s="20"/>
      <c r="AR72" s="20"/>
    </row>
    <row r="73" spans="1:57">
      <c r="B73" s="20"/>
      <c r="AR73" s="20"/>
    </row>
    <row r="74" spans="1:57">
      <c r="B74" s="20"/>
      <c r="AR74" s="20"/>
    </row>
    <row r="75" spans="1:57" s="2" customFormat="1" ht="12.75">
      <c r="A75" s="29"/>
      <c r="B75" s="30"/>
      <c r="C75" s="29"/>
      <c r="D75" s="45" t="s">
        <v>48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5" t="s">
        <v>49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5" t="s">
        <v>48</v>
      </c>
      <c r="AI75" s="32"/>
      <c r="AJ75" s="32"/>
      <c r="AK75" s="32"/>
      <c r="AL75" s="32"/>
      <c r="AM75" s="45" t="s">
        <v>49</v>
      </c>
      <c r="AN75" s="32"/>
      <c r="AO75" s="32"/>
      <c r="AP75" s="29"/>
      <c r="AQ75" s="29"/>
      <c r="AR75" s="30"/>
      <c r="BE75" s="29"/>
    </row>
    <row r="76" spans="1:57" s="2" customFormat="1">
      <c r="A76" s="29"/>
      <c r="B76" s="30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30"/>
      <c r="BE76" s="29"/>
    </row>
    <row r="77" spans="1:57" s="2" customFormat="1" ht="6.9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30"/>
      <c r="BE77" s="29"/>
    </row>
    <row r="81" spans="1:91" s="2" customFormat="1" ht="6.9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30"/>
      <c r="BE81" s="29"/>
    </row>
    <row r="82" spans="1:91" s="2" customFormat="1" ht="24.95" customHeight="1">
      <c r="A82" s="29"/>
      <c r="B82" s="30"/>
      <c r="C82" s="21" t="s">
        <v>52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30"/>
      <c r="BE82" s="29"/>
    </row>
    <row r="83" spans="1:91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30"/>
      <c r="BE83" s="29"/>
    </row>
    <row r="84" spans="1:91" s="4" customFormat="1" ht="12" customHeight="1">
      <c r="B84" s="51"/>
      <c r="C84" s="26" t="s">
        <v>11</v>
      </c>
      <c r="L84" s="4" t="str">
        <f>K5</f>
        <v>2025-11</v>
      </c>
      <c r="AR84" s="51"/>
    </row>
    <row r="85" spans="1:91" s="5" customFormat="1" ht="36.950000000000003" customHeight="1">
      <c r="B85" s="52"/>
      <c r="C85" s="53" t="s">
        <v>13</v>
      </c>
      <c r="L85" s="230" t="str">
        <f>K6</f>
        <v>Rekonštrukcia Kultúrneho domu v obci Zemplínsky Klečenov</v>
      </c>
      <c r="M85" s="231"/>
      <c r="N85" s="231"/>
      <c r="O85" s="231"/>
      <c r="P85" s="231"/>
      <c r="Q85" s="231"/>
      <c r="R85" s="231"/>
      <c r="S85" s="231"/>
      <c r="T85" s="231"/>
      <c r="U85" s="231"/>
      <c r="V85" s="231"/>
      <c r="W85" s="231"/>
      <c r="X85" s="231"/>
      <c r="Y85" s="231"/>
      <c r="Z85" s="231"/>
      <c r="AA85" s="231"/>
      <c r="AB85" s="231"/>
      <c r="AC85" s="231"/>
      <c r="AD85" s="231"/>
      <c r="AE85" s="231"/>
      <c r="AF85" s="231"/>
      <c r="AG85" s="231"/>
      <c r="AH85" s="231"/>
      <c r="AI85" s="231"/>
      <c r="AJ85" s="231"/>
      <c r="AR85" s="52"/>
    </row>
    <row r="86" spans="1:91" s="2" customFormat="1" ht="6.95" customHeight="1">
      <c r="A86" s="29"/>
      <c r="B86" s="30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30"/>
      <c r="BE86" s="29"/>
    </row>
    <row r="87" spans="1:91" s="2" customFormat="1" ht="12" customHeight="1">
      <c r="A87" s="29"/>
      <c r="B87" s="30"/>
      <c r="C87" s="26" t="s">
        <v>17</v>
      </c>
      <c r="D87" s="29"/>
      <c r="E87" s="29"/>
      <c r="F87" s="29"/>
      <c r="G87" s="29"/>
      <c r="H87" s="29"/>
      <c r="I87" s="29"/>
      <c r="J87" s="29"/>
      <c r="K87" s="29"/>
      <c r="L87" s="54" t="str">
        <f>IF(K8="","",K8)</f>
        <v>Zemplínsky Klečenov</v>
      </c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6" t="s">
        <v>19</v>
      </c>
      <c r="AJ87" s="29"/>
      <c r="AK87" s="29"/>
      <c r="AL87" s="29"/>
      <c r="AM87" s="212">
        <f>IF(AN8= "","",AN8)</f>
        <v>45699</v>
      </c>
      <c r="AN87" s="212"/>
      <c r="AO87" s="29"/>
      <c r="AP87" s="29"/>
      <c r="AQ87" s="29"/>
      <c r="AR87" s="30"/>
      <c r="BE87" s="29"/>
    </row>
    <row r="88" spans="1:91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30"/>
      <c r="BE88" s="29"/>
    </row>
    <row r="89" spans="1:91" s="2" customFormat="1" ht="15.2" customHeight="1">
      <c r="A89" s="29"/>
      <c r="B89" s="30"/>
      <c r="C89" s="26" t="s">
        <v>20</v>
      </c>
      <c r="D89" s="29"/>
      <c r="E89" s="29"/>
      <c r="F89" s="29"/>
      <c r="G89" s="29"/>
      <c r="H89" s="29"/>
      <c r="I89" s="29"/>
      <c r="J89" s="29"/>
      <c r="K89" s="29"/>
      <c r="L89" s="4" t="str">
        <f>IF(E11= "","",E11)</f>
        <v>Obec Zemplínska Nová Ves, Hlavná 182/51, Úpor</v>
      </c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6" t="s">
        <v>28</v>
      </c>
      <c r="AJ89" s="29"/>
      <c r="AK89" s="29"/>
      <c r="AL89" s="29"/>
      <c r="AM89" s="213" t="str">
        <f>IF(E17="","",E17)</f>
        <v xml:space="preserve"> </v>
      </c>
      <c r="AN89" s="214"/>
      <c r="AO89" s="214"/>
      <c r="AP89" s="214"/>
      <c r="AQ89" s="29"/>
      <c r="AR89" s="30"/>
      <c r="AS89" s="215" t="s">
        <v>53</v>
      </c>
      <c r="AT89" s="216"/>
      <c r="AU89" s="56"/>
      <c r="AV89" s="56"/>
      <c r="AW89" s="56"/>
      <c r="AX89" s="56"/>
      <c r="AY89" s="56"/>
      <c r="AZ89" s="56"/>
      <c r="BA89" s="56"/>
      <c r="BB89" s="56"/>
      <c r="BC89" s="56"/>
      <c r="BD89" s="57"/>
      <c r="BE89" s="29"/>
    </row>
    <row r="90" spans="1:91" s="2" customFormat="1" ht="15.2" customHeight="1">
      <c r="A90" s="29"/>
      <c r="B90" s="30"/>
      <c r="C90" s="26" t="s">
        <v>24</v>
      </c>
      <c r="D90" s="29"/>
      <c r="E90" s="29"/>
      <c r="F90" s="29"/>
      <c r="G90" s="29"/>
      <c r="H90" s="29"/>
      <c r="I90" s="29"/>
      <c r="J90" s="29"/>
      <c r="K90" s="29"/>
      <c r="L90" s="4" t="str">
        <f>IF(E14="","",E14)</f>
        <v>Stavoservis s.r.o.Trebišov</v>
      </c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6" t="s">
        <v>31</v>
      </c>
      <c r="AJ90" s="29"/>
      <c r="AK90" s="29"/>
      <c r="AL90" s="29"/>
      <c r="AM90" s="213" t="str">
        <f>IF(E20="","",E20)</f>
        <v xml:space="preserve"> </v>
      </c>
      <c r="AN90" s="214"/>
      <c r="AO90" s="214"/>
      <c r="AP90" s="214"/>
      <c r="AQ90" s="29"/>
      <c r="AR90" s="30"/>
      <c r="AS90" s="217"/>
      <c r="AT90" s="218"/>
      <c r="AU90" s="58"/>
      <c r="AV90" s="58"/>
      <c r="AW90" s="58"/>
      <c r="AX90" s="58"/>
      <c r="AY90" s="58"/>
      <c r="AZ90" s="58"/>
      <c r="BA90" s="58"/>
      <c r="BB90" s="58"/>
      <c r="BC90" s="58"/>
      <c r="BD90" s="59"/>
      <c r="BE90" s="29"/>
    </row>
    <row r="91" spans="1:91" s="2" customFormat="1" ht="10.9" customHeight="1">
      <c r="A91" s="29"/>
      <c r="B91" s="30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30"/>
      <c r="AS91" s="217"/>
      <c r="AT91" s="218"/>
      <c r="AU91" s="58"/>
      <c r="AV91" s="58"/>
      <c r="AW91" s="58"/>
      <c r="AX91" s="58"/>
      <c r="AY91" s="58"/>
      <c r="AZ91" s="58"/>
      <c r="BA91" s="58"/>
      <c r="BB91" s="58"/>
      <c r="BC91" s="58"/>
      <c r="BD91" s="59"/>
      <c r="BE91" s="29"/>
    </row>
    <row r="92" spans="1:91" s="2" customFormat="1" ht="29.25" customHeight="1">
      <c r="A92" s="29"/>
      <c r="B92" s="30"/>
      <c r="C92" s="225" t="s">
        <v>54</v>
      </c>
      <c r="D92" s="226"/>
      <c r="E92" s="226"/>
      <c r="F92" s="226"/>
      <c r="G92" s="226"/>
      <c r="H92" s="60"/>
      <c r="I92" s="227" t="s">
        <v>55</v>
      </c>
      <c r="J92" s="226"/>
      <c r="K92" s="226"/>
      <c r="L92" s="226"/>
      <c r="M92" s="226"/>
      <c r="N92" s="226"/>
      <c r="O92" s="226"/>
      <c r="P92" s="226"/>
      <c r="Q92" s="226"/>
      <c r="R92" s="226"/>
      <c r="S92" s="226"/>
      <c r="T92" s="226"/>
      <c r="U92" s="226"/>
      <c r="V92" s="226"/>
      <c r="W92" s="226"/>
      <c r="X92" s="226"/>
      <c r="Y92" s="226"/>
      <c r="Z92" s="226"/>
      <c r="AA92" s="226"/>
      <c r="AB92" s="226"/>
      <c r="AC92" s="226"/>
      <c r="AD92" s="226"/>
      <c r="AE92" s="226"/>
      <c r="AF92" s="226"/>
      <c r="AG92" s="228" t="s">
        <v>56</v>
      </c>
      <c r="AH92" s="226"/>
      <c r="AI92" s="226"/>
      <c r="AJ92" s="226"/>
      <c r="AK92" s="226"/>
      <c r="AL92" s="226"/>
      <c r="AM92" s="226"/>
      <c r="AN92" s="227" t="s">
        <v>57</v>
      </c>
      <c r="AO92" s="226"/>
      <c r="AP92" s="229"/>
      <c r="AQ92" s="61" t="s">
        <v>58</v>
      </c>
      <c r="AR92" s="30"/>
      <c r="AS92" s="62" t="s">
        <v>59</v>
      </c>
      <c r="AT92" s="63" t="s">
        <v>60</v>
      </c>
      <c r="AU92" s="63" t="s">
        <v>61</v>
      </c>
      <c r="AV92" s="63" t="s">
        <v>62</v>
      </c>
      <c r="AW92" s="63" t="s">
        <v>63</v>
      </c>
      <c r="AX92" s="63" t="s">
        <v>64</v>
      </c>
      <c r="AY92" s="63" t="s">
        <v>65</v>
      </c>
      <c r="AZ92" s="63" t="s">
        <v>66</v>
      </c>
      <c r="BA92" s="63" t="s">
        <v>67</v>
      </c>
      <c r="BB92" s="63" t="s">
        <v>68</v>
      </c>
      <c r="BC92" s="63" t="s">
        <v>69</v>
      </c>
      <c r="BD92" s="64" t="s">
        <v>70</v>
      </c>
      <c r="BE92" s="29"/>
    </row>
    <row r="93" spans="1:91" s="2" customFormat="1" ht="10.9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30"/>
      <c r="AS93" s="65"/>
      <c r="AT93" s="66"/>
      <c r="AU93" s="66"/>
      <c r="AV93" s="66"/>
      <c r="AW93" s="66"/>
      <c r="AX93" s="66"/>
      <c r="AY93" s="66"/>
      <c r="AZ93" s="66"/>
      <c r="BA93" s="66"/>
      <c r="BB93" s="66"/>
      <c r="BC93" s="66"/>
      <c r="BD93" s="67"/>
      <c r="BE93" s="29"/>
    </row>
    <row r="94" spans="1:91" s="6" customFormat="1" ht="32.450000000000003" customHeight="1">
      <c r="B94" s="68"/>
      <c r="C94" s="69" t="s">
        <v>71</v>
      </c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223">
        <f>ROUND(SUM(AG95:AG96),2)</f>
        <v>29541.51</v>
      </c>
      <c r="AH94" s="223"/>
      <c r="AI94" s="223"/>
      <c r="AJ94" s="223"/>
      <c r="AK94" s="223"/>
      <c r="AL94" s="223"/>
      <c r="AM94" s="223"/>
      <c r="AN94" s="224">
        <f>SUM(AG94,AT94)</f>
        <v>36336.06</v>
      </c>
      <c r="AO94" s="224"/>
      <c r="AP94" s="224"/>
      <c r="AQ94" s="72" t="s">
        <v>1</v>
      </c>
      <c r="AR94" s="68"/>
      <c r="AS94" s="73">
        <f>ROUND(SUM(AS95:AS96),2)</f>
        <v>0</v>
      </c>
      <c r="AT94" s="74">
        <f>ROUND(SUM(AV94:AW94),2)</f>
        <v>6794.55</v>
      </c>
      <c r="AU94" s="75" t="e">
        <f>ROUND(SUM(AU95:AU96),5)</f>
        <v>#REF!</v>
      </c>
      <c r="AV94" s="74">
        <f>ROUND(AZ94*L29,2)</f>
        <v>0</v>
      </c>
      <c r="AW94" s="74">
        <f>ROUND(BA94*L30,2)</f>
        <v>6794.55</v>
      </c>
      <c r="AX94" s="74">
        <f>ROUND(BB94*L29,2)</f>
        <v>0</v>
      </c>
      <c r="AY94" s="74">
        <f>ROUND(BC94*L30,2)</f>
        <v>0</v>
      </c>
      <c r="AZ94" s="74">
        <f>ROUND(SUM(AZ95:AZ96),2)</f>
        <v>0</v>
      </c>
      <c r="BA94" s="74">
        <f>ROUND(SUM(BA95:BA96),2)</f>
        <v>29541.51</v>
      </c>
      <c r="BB94" s="74">
        <f>ROUND(SUM(BB95:BB96),2)</f>
        <v>0</v>
      </c>
      <c r="BC94" s="74">
        <f>ROUND(SUM(BC95:BC96),2)</f>
        <v>0</v>
      </c>
      <c r="BD94" s="76">
        <f>ROUND(SUM(BD95:BD96),2)</f>
        <v>0</v>
      </c>
      <c r="BS94" s="77" t="s">
        <v>72</v>
      </c>
      <c r="BT94" s="77" t="s">
        <v>73</v>
      </c>
      <c r="BU94" s="78" t="s">
        <v>74</v>
      </c>
      <c r="BV94" s="77" t="s">
        <v>75</v>
      </c>
      <c r="BW94" s="77" t="s">
        <v>4</v>
      </c>
      <c r="BX94" s="77" t="s">
        <v>76</v>
      </c>
      <c r="CL94" s="77" t="s">
        <v>1</v>
      </c>
    </row>
    <row r="95" spans="1:91" s="7" customFormat="1" ht="28.5" customHeight="1">
      <c r="A95" s="79" t="s">
        <v>77</v>
      </c>
      <c r="B95" s="80"/>
      <c r="C95" s="81"/>
      <c r="D95" s="222" t="s">
        <v>78</v>
      </c>
      <c r="E95" s="222"/>
      <c r="F95" s="222"/>
      <c r="G95" s="222"/>
      <c r="H95" s="222"/>
      <c r="I95" s="82"/>
      <c r="J95" s="222" t="s">
        <v>508</v>
      </c>
      <c r="K95" s="222"/>
      <c r="L95" s="222"/>
      <c r="M95" s="222"/>
      <c r="N95" s="222"/>
      <c r="O95" s="222"/>
      <c r="P95" s="222"/>
      <c r="Q95" s="222"/>
      <c r="R95" s="222"/>
      <c r="S95" s="222"/>
      <c r="T95" s="222"/>
      <c r="U95" s="222"/>
      <c r="V95" s="222"/>
      <c r="W95" s="222"/>
      <c r="X95" s="222"/>
      <c r="Y95" s="222"/>
      <c r="Z95" s="222"/>
      <c r="AA95" s="222"/>
      <c r="AB95" s="222"/>
      <c r="AC95" s="222"/>
      <c r="AD95" s="222"/>
      <c r="AE95" s="222"/>
      <c r="AF95" s="222"/>
      <c r="AG95" s="220">
        <f>'01 - Dodatočne prevedené ...'!J30</f>
        <v>16397.41</v>
      </c>
      <c r="AH95" s="221"/>
      <c r="AI95" s="221"/>
      <c r="AJ95" s="221"/>
      <c r="AK95" s="221"/>
      <c r="AL95" s="221"/>
      <c r="AM95" s="221"/>
      <c r="AN95" s="220">
        <f>SUM(AG95,AT95)</f>
        <v>20168.810000000001</v>
      </c>
      <c r="AO95" s="221"/>
      <c r="AP95" s="221"/>
      <c r="AQ95" s="83" t="s">
        <v>79</v>
      </c>
      <c r="AR95" s="80"/>
      <c r="AS95" s="84">
        <v>0</v>
      </c>
      <c r="AT95" s="85">
        <f>ROUND(SUM(AV95:AW95),2)</f>
        <v>3771.4</v>
      </c>
      <c r="AU95" s="86" t="e">
        <f>'01 - Dodatočne prevedené ...'!P126</f>
        <v>#REF!</v>
      </c>
      <c r="AV95" s="85">
        <f>'01 - Dodatočne prevedené ...'!J33</f>
        <v>0</v>
      </c>
      <c r="AW95" s="85">
        <f>'01 - Dodatočne prevedené ...'!J34</f>
        <v>3771.4</v>
      </c>
      <c r="AX95" s="85">
        <f>'01 - Dodatočne prevedené ...'!J35</f>
        <v>0</v>
      </c>
      <c r="AY95" s="85">
        <f>'01 - Dodatočne prevedené ...'!J36</f>
        <v>0</v>
      </c>
      <c r="AZ95" s="85">
        <f>'01 - Dodatočne prevedené ...'!F33</f>
        <v>0</v>
      </c>
      <c r="BA95" s="85">
        <f>'01 - Dodatočne prevedené ...'!F34</f>
        <v>16397.41</v>
      </c>
      <c r="BB95" s="85">
        <f>'01 - Dodatočne prevedené ...'!F35</f>
        <v>0</v>
      </c>
      <c r="BC95" s="85">
        <f>'01 - Dodatočne prevedené ...'!F36</f>
        <v>0</v>
      </c>
      <c r="BD95" s="87">
        <f>'01 - Dodatočne prevedené ...'!F37</f>
        <v>0</v>
      </c>
      <c r="BT95" s="88" t="s">
        <v>80</v>
      </c>
      <c r="BV95" s="88" t="s">
        <v>75</v>
      </c>
      <c r="BW95" s="88" t="s">
        <v>81</v>
      </c>
      <c r="BX95" s="88" t="s">
        <v>4</v>
      </c>
      <c r="CL95" s="88" t="s">
        <v>1</v>
      </c>
      <c r="CM95" s="88" t="s">
        <v>73</v>
      </c>
    </row>
    <row r="96" spans="1:91" s="7" customFormat="1" ht="29.25" customHeight="1">
      <c r="A96" s="79" t="s">
        <v>77</v>
      </c>
      <c r="B96" s="80"/>
      <c r="C96" s="81"/>
      <c r="D96" s="222" t="s">
        <v>82</v>
      </c>
      <c r="E96" s="222"/>
      <c r="F96" s="222"/>
      <c r="G96" s="222"/>
      <c r="H96" s="222"/>
      <c r="I96" s="82"/>
      <c r="J96" s="222" t="s">
        <v>83</v>
      </c>
      <c r="K96" s="222"/>
      <c r="L96" s="222"/>
      <c r="M96" s="222"/>
      <c r="N96" s="222"/>
      <c r="O96" s="222"/>
      <c r="P96" s="222"/>
      <c r="Q96" s="222"/>
      <c r="R96" s="222"/>
      <c r="S96" s="222"/>
      <c r="T96" s="222"/>
      <c r="U96" s="222"/>
      <c r="V96" s="222"/>
      <c r="W96" s="222"/>
      <c r="X96" s="222"/>
      <c r="Y96" s="222"/>
      <c r="Z96" s="222"/>
      <c r="AA96" s="222"/>
      <c r="AB96" s="222"/>
      <c r="AC96" s="222"/>
      <c r="AD96" s="222"/>
      <c r="AE96" s="222"/>
      <c r="AF96" s="222"/>
      <c r="AG96" s="220">
        <f>'02 - Zriadenie rampy pre ...'!J30</f>
        <v>13144.1</v>
      </c>
      <c r="AH96" s="221"/>
      <c r="AI96" s="221"/>
      <c r="AJ96" s="221"/>
      <c r="AK96" s="221"/>
      <c r="AL96" s="221"/>
      <c r="AM96" s="221"/>
      <c r="AN96" s="220">
        <f>SUM(AG96,AT96)</f>
        <v>16167.24</v>
      </c>
      <c r="AO96" s="221"/>
      <c r="AP96" s="221"/>
      <c r="AQ96" s="83" t="s">
        <v>79</v>
      </c>
      <c r="AR96" s="80"/>
      <c r="AS96" s="89">
        <v>0</v>
      </c>
      <c r="AT96" s="90">
        <f>ROUND(SUM(AV96:AW96),2)</f>
        <v>3023.14</v>
      </c>
      <c r="AU96" s="91">
        <f>'02 - Zriadenie rampy pre ...'!P129</f>
        <v>181.71035780000003</v>
      </c>
      <c r="AV96" s="90">
        <f>'02 - Zriadenie rampy pre ...'!J33</f>
        <v>0</v>
      </c>
      <c r="AW96" s="90">
        <f>'02 - Zriadenie rampy pre ...'!J34</f>
        <v>3023.14</v>
      </c>
      <c r="AX96" s="90">
        <f>'02 - Zriadenie rampy pre ...'!J35</f>
        <v>0</v>
      </c>
      <c r="AY96" s="90">
        <f>'02 - Zriadenie rampy pre ...'!J36</f>
        <v>0</v>
      </c>
      <c r="AZ96" s="90">
        <f>'02 - Zriadenie rampy pre ...'!F33</f>
        <v>0</v>
      </c>
      <c r="BA96" s="90">
        <f>'02 - Zriadenie rampy pre ...'!F34</f>
        <v>13144.1</v>
      </c>
      <c r="BB96" s="90">
        <f>'02 - Zriadenie rampy pre ...'!F35</f>
        <v>0</v>
      </c>
      <c r="BC96" s="90">
        <f>'02 - Zriadenie rampy pre ...'!F36</f>
        <v>0</v>
      </c>
      <c r="BD96" s="92">
        <f>'02 - Zriadenie rampy pre ...'!F37</f>
        <v>0</v>
      </c>
      <c r="BT96" s="88" t="s">
        <v>80</v>
      </c>
      <c r="BV96" s="88" t="s">
        <v>75</v>
      </c>
      <c r="BW96" s="88" t="s">
        <v>84</v>
      </c>
      <c r="BX96" s="88" t="s">
        <v>4</v>
      </c>
      <c r="CL96" s="88" t="s">
        <v>1</v>
      </c>
      <c r="CM96" s="88" t="s">
        <v>73</v>
      </c>
    </row>
    <row r="97" spans="1:57" s="2" customFormat="1" ht="30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30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</row>
    <row r="98" spans="1:57" s="2" customFormat="1" ht="6.95" customHeight="1">
      <c r="A98" s="29"/>
      <c r="B98" s="47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30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</row>
  </sheetData>
  <mergeCells count="44">
    <mergeCell ref="AR2:BE2"/>
    <mergeCell ref="AN96:AP96"/>
    <mergeCell ref="AG96:AM96"/>
    <mergeCell ref="D96:H96"/>
    <mergeCell ref="J96:AF96"/>
    <mergeCell ref="AG94:AM94"/>
    <mergeCell ref="AN94:AP94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J5"/>
    <mergeCell ref="K6:AJ6"/>
    <mergeCell ref="E23:AN23"/>
    <mergeCell ref="AK26:AO26"/>
    <mergeCell ref="L28:P28"/>
    <mergeCell ref="W28:AE28"/>
    <mergeCell ref="AK28:AO28"/>
  </mergeCells>
  <hyperlinks>
    <hyperlink ref="A95" location="'01 - Dodatočne prevedené ...'!C2" display="/"/>
    <hyperlink ref="A96" location="'02 - Zriadenie rampy pre 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183"/>
  <sheetViews>
    <sheetView showGridLines="0" topLeftCell="A115" workbookViewId="0">
      <selection activeCell="F153" sqref="F153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1" width="14.16406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93"/>
    </row>
    <row r="2" spans="1:46" s="1" customFormat="1" ht="36.950000000000003" customHeight="1">
      <c r="L2" s="219" t="s">
        <v>5</v>
      </c>
      <c r="M2" s="196"/>
      <c r="N2" s="196"/>
      <c r="O2" s="196"/>
      <c r="P2" s="196"/>
      <c r="Q2" s="196"/>
      <c r="R2" s="196"/>
      <c r="S2" s="196"/>
      <c r="T2" s="196"/>
      <c r="U2" s="196"/>
      <c r="V2" s="196"/>
      <c r="AT2" s="17" t="s">
        <v>81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73</v>
      </c>
    </row>
    <row r="4" spans="1:46" s="1" customFormat="1" ht="24.95" customHeight="1">
      <c r="B4" s="20"/>
      <c r="D4" s="21" t="s">
        <v>85</v>
      </c>
      <c r="L4" s="20"/>
      <c r="M4" s="94" t="s">
        <v>9</v>
      </c>
      <c r="AT4" s="17" t="s">
        <v>3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6" t="s">
        <v>13</v>
      </c>
      <c r="L6" s="20"/>
    </row>
    <row r="7" spans="1:46" s="1" customFormat="1" ht="16.5" customHeight="1">
      <c r="B7" s="20"/>
      <c r="E7" s="232" t="str">
        <f>'Rekapitulácia stavby'!K6</f>
        <v>Rekonštrukcia Kultúrneho domu v obci Zemplínsky Klečenov</v>
      </c>
      <c r="F7" s="233"/>
      <c r="G7" s="233"/>
      <c r="H7" s="233"/>
      <c r="L7" s="20"/>
    </row>
    <row r="8" spans="1:46" s="2" customFormat="1" ht="12" customHeight="1">
      <c r="A8" s="29"/>
      <c r="B8" s="30"/>
      <c r="C8" s="29"/>
      <c r="D8" s="26" t="s">
        <v>86</v>
      </c>
      <c r="E8" s="29"/>
      <c r="F8" s="29"/>
      <c r="G8" s="29"/>
      <c r="H8" s="29"/>
      <c r="I8" s="29"/>
      <c r="J8" s="29"/>
      <c r="K8" s="29"/>
      <c r="L8" s="42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30" customHeight="1">
      <c r="A9" s="29"/>
      <c r="B9" s="30"/>
      <c r="C9" s="29"/>
      <c r="D9" s="29"/>
      <c r="E9" s="230" t="s">
        <v>507</v>
      </c>
      <c r="F9" s="234"/>
      <c r="G9" s="234"/>
      <c r="H9" s="234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6" t="s">
        <v>15</v>
      </c>
      <c r="E11" s="29"/>
      <c r="F11" s="24" t="s">
        <v>1</v>
      </c>
      <c r="G11" s="29"/>
      <c r="H11" s="29"/>
      <c r="I11" s="26" t="s">
        <v>16</v>
      </c>
      <c r="J11" s="24" t="s">
        <v>1</v>
      </c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6" t="s">
        <v>17</v>
      </c>
      <c r="E12" s="29"/>
      <c r="F12" s="24" t="s">
        <v>18</v>
      </c>
      <c r="G12" s="29"/>
      <c r="H12" s="29"/>
      <c r="I12" s="26" t="s">
        <v>19</v>
      </c>
      <c r="J12" s="55">
        <f>'Rekapitulácia stavby'!AN8</f>
        <v>45699</v>
      </c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6" t="s">
        <v>20</v>
      </c>
      <c r="E14" s="29"/>
      <c r="F14" s="29"/>
      <c r="G14" s="29"/>
      <c r="H14" s="29"/>
      <c r="I14" s="26" t="s">
        <v>21</v>
      </c>
      <c r="J14" s="24" t="s">
        <v>1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4" t="s">
        <v>22</v>
      </c>
      <c r="F15" s="29"/>
      <c r="G15" s="29"/>
      <c r="H15" s="29"/>
      <c r="I15" s="26" t="s">
        <v>23</v>
      </c>
      <c r="J15" s="24" t="s">
        <v>1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6" t="s">
        <v>24</v>
      </c>
      <c r="E17" s="29"/>
      <c r="F17" s="29"/>
      <c r="G17" s="29"/>
      <c r="H17" s="29"/>
      <c r="I17" s="26" t="s">
        <v>21</v>
      </c>
      <c r="J17" s="24" t="s">
        <v>25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4" t="s">
        <v>26</v>
      </c>
      <c r="F18" s="29"/>
      <c r="G18" s="29"/>
      <c r="H18" s="29"/>
      <c r="I18" s="26" t="s">
        <v>23</v>
      </c>
      <c r="J18" s="24" t="s">
        <v>27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6" t="s">
        <v>28</v>
      </c>
      <c r="E20" s="29"/>
      <c r="F20" s="29"/>
      <c r="G20" s="29"/>
      <c r="H20" s="29"/>
      <c r="I20" s="26" t="s">
        <v>21</v>
      </c>
      <c r="J20" s="24" t="str">
        <f>IF('Rekapitulácia stavby'!AN16="","",'Rekapitulácia stavby'!AN16)</f>
        <v/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4" t="str">
        <f>IF('Rekapitulácia stavby'!E17="","",'Rekapitulácia stavby'!E17)</f>
        <v xml:space="preserve"> </v>
      </c>
      <c r="F21" s="29"/>
      <c r="G21" s="29"/>
      <c r="H21" s="29"/>
      <c r="I21" s="26" t="s">
        <v>23</v>
      </c>
      <c r="J21" s="24" t="str">
        <f>IF('Rekapitulácia stavby'!AN17="","",'Rekapitulácia stavby'!AN17)</f>
        <v/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6" t="s">
        <v>31</v>
      </c>
      <c r="E23" s="29"/>
      <c r="F23" s="29"/>
      <c r="G23" s="29"/>
      <c r="H23" s="29"/>
      <c r="I23" s="26" t="s">
        <v>21</v>
      </c>
      <c r="J23" s="24" t="str">
        <f>IF('Rekapitulácia stavby'!AN19="","",'Rekapitulácia stavby'!AN19)</f>
        <v/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4" t="str">
        <f>IF('Rekapitulácia stavby'!E20="","",'Rekapitulácia stavby'!E20)</f>
        <v xml:space="preserve"> </v>
      </c>
      <c r="F24" s="29"/>
      <c r="G24" s="29"/>
      <c r="H24" s="29"/>
      <c r="I24" s="26" t="s">
        <v>23</v>
      </c>
      <c r="J24" s="24" t="str">
        <f>IF('Rekapitulácia stavby'!AN20="","",'Rekapitulácia stavby'!AN20)</f>
        <v/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6" t="s">
        <v>32</v>
      </c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5"/>
      <c r="B27" s="96"/>
      <c r="C27" s="95"/>
      <c r="D27" s="95"/>
      <c r="E27" s="198" t="s">
        <v>1</v>
      </c>
      <c r="F27" s="198"/>
      <c r="G27" s="198"/>
      <c r="H27" s="198"/>
      <c r="I27" s="95"/>
      <c r="J27" s="95"/>
      <c r="K27" s="95"/>
      <c r="L27" s="97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6"/>
      <c r="E29" s="66"/>
      <c r="F29" s="66"/>
      <c r="G29" s="66"/>
      <c r="H29" s="66"/>
      <c r="I29" s="66"/>
      <c r="J29" s="66"/>
      <c r="K29" s="66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8" t="s">
        <v>33</v>
      </c>
      <c r="E30" s="29"/>
      <c r="F30" s="29"/>
      <c r="G30" s="29"/>
      <c r="H30" s="29"/>
      <c r="I30" s="29"/>
      <c r="J30" s="71">
        <f>ROUND(J126, 2)</f>
        <v>16397.41</v>
      </c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35</v>
      </c>
      <c r="G32" s="29"/>
      <c r="H32" s="29"/>
      <c r="I32" s="33" t="s">
        <v>34</v>
      </c>
      <c r="J32" s="33" t="s">
        <v>36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9" t="s">
        <v>37</v>
      </c>
      <c r="E33" s="35" t="s">
        <v>38</v>
      </c>
      <c r="F33" s="100">
        <f>ROUND((SUM(BE126:BE182)),  2)</f>
        <v>0</v>
      </c>
      <c r="G33" s="101"/>
      <c r="H33" s="101"/>
      <c r="I33" s="102">
        <v>0.23</v>
      </c>
      <c r="J33" s="100">
        <f>ROUND(((SUM(BE126:BE182))*I33),  2)</f>
        <v>0</v>
      </c>
      <c r="K33" s="29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35" t="s">
        <v>39</v>
      </c>
      <c r="F34" s="103">
        <f>ROUND((SUM(BF126:BF182)),  2)</f>
        <v>16397.41</v>
      </c>
      <c r="G34" s="29"/>
      <c r="H34" s="29"/>
      <c r="I34" s="104">
        <v>0.23</v>
      </c>
      <c r="J34" s="103">
        <f>ROUND(((SUM(BF126:BF182))*I34),  2)</f>
        <v>3771.4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6" t="s">
        <v>40</v>
      </c>
      <c r="F35" s="103">
        <f>ROUND((SUM(BG126:BG182)),  2)</f>
        <v>0</v>
      </c>
      <c r="G35" s="29"/>
      <c r="H35" s="29"/>
      <c r="I35" s="104">
        <v>0.23</v>
      </c>
      <c r="J35" s="103">
        <f>0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6" t="s">
        <v>41</v>
      </c>
      <c r="F36" s="103">
        <f>ROUND((SUM(BH126:BH182)),  2)</f>
        <v>0</v>
      </c>
      <c r="G36" s="29"/>
      <c r="H36" s="29"/>
      <c r="I36" s="104">
        <v>0.23</v>
      </c>
      <c r="J36" s="103">
        <f>0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35" t="s">
        <v>42</v>
      </c>
      <c r="F37" s="100">
        <f>ROUND((SUM(BI126:BI182)),  2)</f>
        <v>0</v>
      </c>
      <c r="G37" s="101"/>
      <c r="H37" s="101"/>
      <c r="I37" s="102">
        <v>0</v>
      </c>
      <c r="J37" s="100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5"/>
      <c r="D39" s="106" t="s">
        <v>43</v>
      </c>
      <c r="E39" s="60"/>
      <c r="F39" s="60"/>
      <c r="G39" s="107" t="s">
        <v>44</v>
      </c>
      <c r="H39" s="108" t="s">
        <v>45</v>
      </c>
      <c r="I39" s="60"/>
      <c r="J39" s="109">
        <f>SUM(J30:J37)</f>
        <v>20168.810000000001</v>
      </c>
      <c r="K39" s="110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42"/>
      <c r="D50" s="43" t="s">
        <v>46</v>
      </c>
      <c r="E50" s="44"/>
      <c r="F50" s="44"/>
      <c r="G50" s="43" t="s">
        <v>47</v>
      </c>
      <c r="H50" s="44"/>
      <c r="I50" s="44"/>
      <c r="J50" s="44"/>
      <c r="K50" s="44"/>
      <c r="L50" s="42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29"/>
      <c r="B61" s="30"/>
      <c r="C61" s="29"/>
      <c r="D61" s="45" t="s">
        <v>48</v>
      </c>
      <c r="E61" s="32"/>
      <c r="F61" s="111" t="s">
        <v>49</v>
      </c>
      <c r="G61" s="45" t="s">
        <v>48</v>
      </c>
      <c r="H61" s="32"/>
      <c r="I61" s="32"/>
      <c r="J61" s="112" t="s">
        <v>49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29"/>
      <c r="B65" s="30"/>
      <c r="C65" s="29"/>
      <c r="D65" s="43" t="s">
        <v>50</v>
      </c>
      <c r="E65" s="46"/>
      <c r="F65" s="46"/>
      <c r="G65" s="43" t="s">
        <v>51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29"/>
      <c r="B76" s="30"/>
      <c r="C76" s="29"/>
      <c r="D76" s="45" t="s">
        <v>48</v>
      </c>
      <c r="E76" s="32"/>
      <c r="F76" s="111" t="s">
        <v>49</v>
      </c>
      <c r="G76" s="45" t="s">
        <v>48</v>
      </c>
      <c r="H76" s="32"/>
      <c r="I76" s="32"/>
      <c r="J76" s="112" t="s">
        <v>49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hidden="1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hidden="1" customHeight="1">
      <c r="A82" s="29"/>
      <c r="B82" s="30"/>
      <c r="C82" s="21" t="s">
        <v>87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hidden="1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hidden="1" customHeight="1">
      <c r="A84" s="29"/>
      <c r="B84" s="30"/>
      <c r="C84" s="26" t="s">
        <v>13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hidden="1" customHeight="1">
      <c r="A85" s="29"/>
      <c r="B85" s="30"/>
      <c r="C85" s="29"/>
      <c r="D85" s="29"/>
      <c r="E85" s="232" t="str">
        <f>E7</f>
        <v>Rekonštrukcia Kultúrneho domu v obci Zemplínsky Klečenov</v>
      </c>
      <c r="F85" s="233"/>
      <c r="G85" s="233"/>
      <c r="H85" s="233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hidden="1" customHeight="1">
      <c r="A86" s="29"/>
      <c r="B86" s="30"/>
      <c r="C86" s="26" t="s">
        <v>86</v>
      </c>
      <c r="D86" s="29"/>
      <c r="E86" s="29"/>
      <c r="F86" s="29"/>
      <c r="G86" s="29"/>
      <c r="H86" s="29"/>
      <c r="I86" s="29"/>
      <c r="J86" s="29"/>
      <c r="K86" s="29"/>
      <c r="L86" s="42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30" hidden="1" customHeight="1">
      <c r="A87" s="29"/>
      <c r="B87" s="30"/>
      <c r="C87" s="29"/>
      <c r="D87" s="29"/>
      <c r="E87" s="230" t="str">
        <f>E9</f>
        <v>01 - Dodatočne prevedené práce v objekte kultúrny dom</v>
      </c>
      <c r="F87" s="234"/>
      <c r="G87" s="234"/>
      <c r="H87" s="234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hidden="1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hidden="1" customHeight="1">
      <c r="A89" s="29"/>
      <c r="B89" s="30"/>
      <c r="C89" s="26" t="s">
        <v>17</v>
      </c>
      <c r="D89" s="29"/>
      <c r="E89" s="29"/>
      <c r="F89" s="24" t="str">
        <f>F12</f>
        <v>Zemplínsky Klečenov</v>
      </c>
      <c r="G89" s="29"/>
      <c r="H89" s="29"/>
      <c r="I89" s="26" t="s">
        <v>19</v>
      </c>
      <c r="J89" s="55">
        <f>IF(J12="","",J12)</f>
        <v>45699</v>
      </c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hidden="1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hidden="1" customHeight="1">
      <c r="A91" s="29"/>
      <c r="B91" s="30"/>
      <c r="C91" s="26" t="s">
        <v>20</v>
      </c>
      <c r="D91" s="29"/>
      <c r="E91" s="29"/>
      <c r="F91" s="24" t="str">
        <f>E15</f>
        <v>Obec Zemplínska Nová Ves, Hlavná 182/51, Úpor</v>
      </c>
      <c r="G91" s="29"/>
      <c r="H91" s="29"/>
      <c r="I91" s="26" t="s">
        <v>28</v>
      </c>
      <c r="J91" s="27" t="str">
        <f>E21</f>
        <v xml:space="preserve"> 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hidden="1" customHeight="1">
      <c r="A92" s="29"/>
      <c r="B92" s="30"/>
      <c r="C92" s="26" t="s">
        <v>24</v>
      </c>
      <c r="D92" s="29"/>
      <c r="E92" s="29"/>
      <c r="F92" s="24" t="str">
        <f>IF(E18="","",E18)</f>
        <v>Stavoservis s.r.o.Trebišov</v>
      </c>
      <c r="G92" s="29"/>
      <c r="H92" s="29"/>
      <c r="I92" s="26" t="s">
        <v>31</v>
      </c>
      <c r="J92" s="27" t="str">
        <f>E24</f>
        <v xml:space="preserve"> </v>
      </c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hidden="1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hidden="1" customHeight="1">
      <c r="A94" s="29"/>
      <c r="B94" s="30"/>
      <c r="C94" s="113" t="s">
        <v>88</v>
      </c>
      <c r="D94" s="105"/>
      <c r="E94" s="105"/>
      <c r="F94" s="105"/>
      <c r="G94" s="105"/>
      <c r="H94" s="105"/>
      <c r="I94" s="105"/>
      <c r="J94" s="114" t="s">
        <v>89</v>
      </c>
      <c r="K94" s="105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hidden="1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hidden="1" customHeight="1">
      <c r="A96" s="29"/>
      <c r="B96" s="30"/>
      <c r="C96" s="115" t="s">
        <v>90</v>
      </c>
      <c r="D96" s="29"/>
      <c r="E96" s="29"/>
      <c r="F96" s="29"/>
      <c r="G96" s="29"/>
      <c r="H96" s="29"/>
      <c r="I96" s="29"/>
      <c r="J96" s="71">
        <f>J126</f>
        <v>16397.41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7" t="s">
        <v>91</v>
      </c>
    </row>
    <row r="97" spans="1:31" s="9" customFormat="1" ht="24.95" hidden="1" customHeight="1">
      <c r="B97" s="116"/>
      <c r="D97" s="117" t="s">
        <v>92</v>
      </c>
      <c r="E97" s="118"/>
      <c r="F97" s="118"/>
      <c r="G97" s="118"/>
      <c r="H97" s="118"/>
      <c r="I97" s="118"/>
      <c r="J97" s="119">
        <f>J127</f>
        <v>4643.1399999999994</v>
      </c>
      <c r="L97" s="116"/>
    </row>
    <row r="98" spans="1:31" s="10" customFormat="1" ht="19.899999999999999" hidden="1" customHeight="1">
      <c r="B98" s="120"/>
      <c r="D98" s="121" t="s">
        <v>93</v>
      </c>
      <c r="E98" s="122"/>
      <c r="F98" s="122"/>
      <c r="G98" s="122"/>
      <c r="H98" s="122"/>
      <c r="I98" s="122"/>
      <c r="J98" s="123">
        <f>J128</f>
        <v>70.28</v>
      </c>
      <c r="L98" s="120"/>
    </row>
    <row r="99" spans="1:31" s="10" customFormat="1" ht="19.899999999999999" hidden="1" customHeight="1">
      <c r="B99" s="120"/>
      <c r="D99" s="121" t="s">
        <v>94</v>
      </c>
      <c r="E99" s="122"/>
      <c r="F99" s="122"/>
      <c r="G99" s="122"/>
      <c r="H99" s="122"/>
      <c r="I99" s="122"/>
      <c r="J99" s="123">
        <f>J131</f>
        <v>393.69</v>
      </c>
      <c r="L99" s="120"/>
    </row>
    <row r="100" spans="1:31" s="10" customFormat="1" ht="19.899999999999999" hidden="1" customHeight="1">
      <c r="B100" s="120"/>
      <c r="D100" s="121" t="s">
        <v>95</v>
      </c>
      <c r="E100" s="122"/>
      <c r="F100" s="122"/>
      <c r="G100" s="122"/>
      <c r="H100" s="122"/>
      <c r="I100" s="122"/>
      <c r="J100" s="123">
        <f>J133</f>
        <v>3323.44</v>
      </c>
      <c r="L100" s="120"/>
    </row>
    <row r="101" spans="1:31" s="10" customFormat="1" ht="19.899999999999999" hidden="1" customHeight="1">
      <c r="B101" s="120"/>
      <c r="D101" s="121" t="s">
        <v>96</v>
      </c>
      <c r="E101" s="122"/>
      <c r="F101" s="122"/>
      <c r="G101" s="122"/>
      <c r="H101" s="122"/>
      <c r="I101" s="122"/>
      <c r="J101" s="123">
        <f>J151</f>
        <v>676.91000000000008</v>
      </c>
      <c r="L101" s="120"/>
    </row>
    <row r="102" spans="1:31" s="10" customFormat="1" ht="19.899999999999999" hidden="1" customHeight="1">
      <c r="B102" s="120"/>
      <c r="D102" s="121" t="s">
        <v>97</v>
      </c>
      <c r="E102" s="122"/>
      <c r="F102" s="122"/>
      <c r="G102" s="122"/>
      <c r="H102" s="122"/>
      <c r="I102" s="122"/>
      <c r="J102" s="123">
        <f>J159</f>
        <v>178.82</v>
      </c>
      <c r="L102" s="120"/>
    </row>
    <row r="103" spans="1:31" s="9" customFormat="1" ht="24.95" hidden="1" customHeight="1">
      <c r="B103" s="116"/>
      <c r="D103" s="117" t="s">
        <v>98</v>
      </c>
      <c r="E103" s="118"/>
      <c r="F103" s="118"/>
      <c r="G103" s="118"/>
      <c r="H103" s="118"/>
      <c r="I103" s="118"/>
      <c r="J103" s="119">
        <f>J161</f>
        <v>11754.27</v>
      </c>
      <c r="L103" s="116"/>
    </row>
    <row r="104" spans="1:31" s="10" customFormat="1" ht="19.899999999999999" hidden="1" customHeight="1">
      <c r="B104" s="120"/>
      <c r="D104" s="121" t="s">
        <v>99</v>
      </c>
      <c r="E104" s="122"/>
      <c r="F104" s="122"/>
      <c r="G104" s="122"/>
      <c r="H104" s="122"/>
      <c r="I104" s="122"/>
      <c r="J104" s="123">
        <f>J162</f>
        <v>11754.27</v>
      </c>
      <c r="L104" s="120"/>
    </row>
    <row r="105" spans="1:31" s="9" customFormat="1" ht="24.95" hidden="1" customHeight="1">
      <c r="B105" s="116"/>
      <c r="D105" s="117" t="s">
        <v>100</v>
      </c>
      <c r="E105" s="118"/>
      <c r="F105" s="118"/>
      <c r="G105" s="118"/>
      <c r="H105" s="118"/>
      <c r="I105" s="118"/>
      <c r="J105" s="119" t="e">
        <f>#REF!</f>
        <v>#REF!</v>
      </c>
      <c r="L105" s="116"/>
    </row>
    <row r="106" spans="1:31" s="10" customFormat="1" ht="19.899999999999999" hidden="1" customHeight="1">
      <c r="B106" s="120"/>
      <c r="D106" s="121" t="s">
        <v>101</v>
      </c>
      <c r="E106" s="122"/>
      <c r="F106" s="122"/>
      <c r="G106" s="122"/>
      <c r="H106" s="122"/>
      <c r="I106" s="122"/>
      <c r="J106" s="123" t="e">
        <f>#REF!</f>
        <v>#REF!</v>
      </c>
      <c r="L106" s="120"/>
    </row>
    <row r="107" spans="1:31" s="2" customFormat="1" ht="21.75" hidden="1" customHeight="1">
      <c r="A107" s="29"/>
      <c r="B107" s="30"/>
      <c r="C107" s="29"/>
      <c r="D107" s="29"/>
      <c r="E107" s="29"/>
      <c r="F107" s="29"/>
      <c r="G107" s="29"/>
      <c r="H107" s="29"/>
      <c r="I107" s="29"/>
      <c r="J107" s="29"/>
      <c r="K107" s="29"/>
      <c r="L107" s="42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6.95" hidden="1" customHeight="1">
      <c r="A108" s="29"/>
      <c r="B108" s="47"/>
      <c r="C108" s="48"/>
      <c r="D108" s="48"/>
      <c r="E108" s="48"/>
      <c r="F108" s="48"/>
      <c r="G108" s="48"/>
      <c r="H108" s="48"/>
      <c r="I108" s="48"/>
      <c r="J108" s="48"/>
      <c r="K108" s="48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hidden="1"/>
    <row r="110" spans="1:31" hidden="1"/>
    <row r="111" spans="1:31" hidden="1"/>
    <row r="112" spans="1:31" s="2" customFormat="1" ht="6.95" customHeight="1">
      <c r="A112" s="29"/>
      <c r="B112" s="49"/>
      <c r="C112" s="50"/>
      <c r="D112" s="50"/>
      <c r="E112" s="50"/>
      <c r="F112" s="50"/>
      <c r="G112" s="50"/>
      <c r="H112" s="50"/>
      <c r="I112" s="50"/>
      <c r="J112" s="50"/>
      <c r="K112" s="50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3" s="2" customFormat="1" ht="24.95" customHeight="1">
      <c r="A113" s="29"/>
      <c r="B113" s="30"/>
      <c r="C113" s="21" t="s">
        <v>102</v>
      </c>
      <c r="D113" s="29"/>
      <c r="E113" s="29"/>
      <c r="F113" s="29"/>
      <c r="G113" s="29"/>
      <c r="H113" s="29"/>
      <c r="I113" s="29"/>
      <c r="J113" s="29"/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3" s="2" customFormat="1" ht="6.95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3" s="2" customFormat="1" ht="12" customHeight="1">
      <c r="A115" s="29"/>
      <c r="B115" s="30"/>
      <c r="C115" s="26" t="s">
        <v>13</v>
      </c>
      <c r="D115" s="29"/>
      <c r="E115" s="29"/>
      <c r="F115" s="29"/>
      <c r="G115" s="29"/>
      <c r="H115" s="29"/>
      <c r="I115" s="29"/>
      <c r="J115" s="29"/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3" s="2" customFormat="1" ht="16.5" customHeight="1">
      <c r="A116" s="29"/>
      <c r="B116" s="30"/>
      <c r="C116" s="29"/>
      <c r="D116" s="29"/>
      <c r="E116" s="232" t="str">
        <f>E7</f>
        <v>Rekonštrukcia Kultúrneho domu v obci Zemplínsky Klečenov</v>
      </c>
      <c r="F116" s="233"/>
      <c r="G116" s="233"/>
      <c r="H116" s="233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3" s="2" customFormat="1" ht="12" customHeight="1">
      <c r="A117" s="29"/>
      <c r="B117" s="30"/>
      <c r="C117" s="26" t="s">
        <v>86</v>
      </c>
      <c r="D117" s="29"/>
      <c r="E117" s="29"/>
      <c r="F117" s="29"/>
      <c r="G117" s="29"/>
      <c r="H117" s="29"/>
      <c r="I117" s="29"/>
      <c r="J117" s="29"/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3" s="2" customFormat="1" ht="30" customHeight="1">
      <c r="A118" s="29"/>
      <c r="B118" s="30"/>
      <c r="C118" s="29"/>
      <c r="D118" s="29"/>
      <c r="E118" s="230" t="str">
        <f>E9</f>
        <v>01 - Dodatočne prevedené práce v objekte kultúrny dom</v>
      </c>
      <c r="F118" s="234"/>
      <c r="G118" s="234"/>
      <c r="H118" s="234"/>
      <c r="I118" s="29"/>
      <c r="J118" s="29"/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3" s="2" customFormat="1" ht="6.9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3" s="2" customFormat="1" ht="12" customHeight="1">
      <c r="A120" s="29"/>
      <c r="B120" s="30"/>
      <c r="C120" s="26" t="s">
        <v>17</v>
      </c>
      <c r="D120" s="29"/>
      <c r="E120" s="29"/>
      <c r="F120" s="24" t="str">
        <f>F12</f>
        <v>Zemplínsky Klečenov</v>
      </c>
      <c r="G120" s="29"/>
      <c r="H120" s="29"/>
      <c r="I120" s="26" t="s">
        <v>19</v>
      </c>
      <c r="J120" s="55">
        <f>IF(J12="","",J12)</f>
        <v>45699</v>
      </c>
      <c r="K120" s="29"/>
      <c r="L120" s="42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3" s="2" customFormat="1" ht="6.95" customHeight="1">
      <c r="A121" s="29"/>
      <c r="B121" s="30"/>
      <c r="C121" s="29"/>
      <c r="D121" s="29"/>
      <c r="E121" s="29"/>
      <c r="F121" s="29"/>
      <c r="G121" s="29"/>
      <c r="H121" s="29"/>
      <c r="I121" s="29"/>
      <c r="J121" s="29"/>
      <c r="K121" s="29"/>
      <c r="L121" s="42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3" s="2" customFormat="1" ht="15.2" customHeight="1">
      <c r="A122" s="29"/>
      <c r="B122" s="30"/>
      <c r="C122" s="26" t="s">
        <v>20</v>
      </c>
      <c r="D122" s="29"/>
      <c r="E122" s="29"/>
      <c r="F122" s="24" t="str">
        <f>E15</f>
        <v>Obec Zemplínska Nová Ves, Hlavná 182/51, Úpor</v>
      </c>
      <c r="G122" s="29"/>
      <c r="H122" s="29"/>
      <c r="I122" s="26" t="s">
        <v>28</v>
      </c>
      <c r="J122" s="27" t="str">
        <f>E21</f>
        <v xml:space="preserve"> </v>
      </c>
      <c r="K122" s="29"/>
      <c r="L122" s="42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3" s="2" customFormat="1" ht="15.2" customHeight="1">
      <c r="A123" s="29"/>
      <c r="B123" s="30"/>
      <c r="C123" s="26" t="s">
        <v>24</v>
      </c>
      <c r="D123" s="29"/>
      <c r="E123" s="29"/>
      <c r="F123" s="24" t="str">
        <f>IF(E18="","",E18)</f>
        <v>Stavoservis s.r.o.Trebišov</v>
      </c>
      <c r="G123" s="29"/>
      <c r="H123" s="29"/>
      <c r="I123" s="26" t="s">
        <v>31</v>
      </c>
      <c r="J123" s="27" t="str">
        <f>E24</f>
        <v xml:space="preserve"> </v>
      </c>
      <c r="K123" s="29"/>
      <c r="L123" s="42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63" s="2" customFormat="1" ht="10.35" customHeight="1">
      <c r="A124" s="29"/>
      <c r="B124" s="30"/>
      <c r="C124" s="29"/>
      <c r="D124" s="29"/>
      <c r="E124" s="29"/>
      <c r="F124" s="29"/>
      <c r="G124" s="29"/>
      <c r="H124" s="29"/>
      <c r="I124" s="29"/>
      <c r="J124" s="29"/>
      <c r="K124" s="29"/>
      <c r="L124" s="42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63" s="11" customFormat="1" ht="29.25" customHeight="1">
      <c r="A125" s="124"/>
      <c r="B125" s="125"/>
      <c r="C125" s="126" t="s">
        <v>103</v>
      </c>
      <c r="D125" s="127" t="s">
        <v>58</v>
      </c>
      <c r="E125" s="127" t="s">
        <v>54</v>
      </c>
      <c r="F125" s="127" t="s">
        <v>55</v>
      </c>
      <c r="G125" s="127" t="s">
        <v>104</v>
      </c>
      <c r="H125" s="127" t="s">
        <v>105</v>
      </c>
      <c r="I125" s="127" t="s">
        <v>106</v>
      </c>
      <c r="J125" s="128" t="s">
        <v>89</v>
      </c>
      <c r="K125" s="129" t="s">
        <v>107</v>
      </c>
      <c r="L125" s="130"/>
      <c r="M125" s="62" t="s">
        <v>1</v>
      </c>
      <c r="N125" s="63" t="s">
        <v>37</v>
      </c>
      <c r="O125" s="63" t="s">
        <v>108</v>
      </c>
      <c r="P125" s="63" t="s">
        <v>109</v>
      </c>
      <c r="Q125" s="63" t="s">
        <v>110</v>
      </c>
      <c r="R125" s="63" t="s">
        <v>111</v>
      </c>
      <c r="S125" s="63" t="s">
        <v>112</v>
      </c>
      <c r="T125" s="63" t="s">
        <v>113</v>
      </c>
      <c r="U125" s="64" t="s">
        <v>114</v>
      </c>
      <c r="V125" s="124"/>
      <c r="W125" s="124"/>
      <c r="X125" s="124"/>
      <c r="Y125" s="124"/>
      <c r="Z125" s="124"/>
      <c r="AA125" s="124"/>
      <c r="AB125" s="124"/>
      <c r="AC125" s="124"/>
      <c r="AD125" s="124"/>
      <c r="AE125" s="124"/>
    </row>
    <row r="126" spans="1:63" s="2" customFormat="1" ht="22.9" customHeight="1">
      <c r="A126" s="29"/>
      <c r="B126" s="30"/>
      <c r="C126" s="69" t="s">
        <v>90</v>
      </c>
      <c r="D126" s="29"/>
      <c r="E126" s="29"/>
      <c r="F126" s="29"/>
      <c r="G126" s="29"/>
      <c r="H126" s="29"/>
      <c r="I126" s="29"/>
      <c r="J126" s="131">
        <f>J127+J161</f>
        <v>16397.41</v>
      </c>
      <c r="K126" s="29"/>
      <c r="L126" s="30"/>
      <c r="M126" s="65"/>
      <c r="N126" s="56"/>
      <c r="O126" s="66"/>
      <c r="P126" s="132" t="e">
        <f>P127+P161+#REF!</f>
        <v>#REF!</v>
      </c>
      <c r="Q126" s="66"/>
      <c r="R126" s="132" t="e">
        <f>R127+R161+#REF!</f>
        <v>#REF!</v>
      </c>
      <c r="S126" s="66"/>
      <c r="T126" s="132" t="e">
        <f>T127+T161+#REF!</f>
        <v>#REF!</v>
      </c>
      <c r="U126" s="67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T126" s="17" t="s">
        <v>72</v>
      </c>
      <c r="AU126" s="17" t="s">
        <v>91</v>
      </c>
      <c r="BK126" s="133" t="e">
        <f>BK127+BK161+#REF!</f>
        <v>#REF!</v>
      </c>
    </row>
    <row r="127" spans="1:63" s="12" customFormat="1" ht="25.9" customHeight="1">
      <c r="B127" s="134"/>
      <c r="D127" s="135" t="s">
        <v>72</v>
      </c>
      <c r="E127" s="136" t="s">
        <v>115</v>
      </c>
      <c r="F127" s="136" t="s">
        <v>116</v>
      </c>
      <c r="J127" s="137">
        <f>J128+J131+J133+J151+J159</f>
        <v>4643.1399999999994</v>
      </c>
      <c r="L127" s="134"/>
      <c r="M127" s="138"/>
      <c r="N127" s="139"/>
      <c r="O127" s="139"/>
      <c r="P127" s="140">
        <f>P128+P131+P133+P151+P159</f>
        <v>70.545542850000004</v>
      </c>
      <c r="Q127" s="139"/>
      <c r="R127" s="140">
        <f>R128+R131+R133+R151+R159</f>
        <v>3.6109028500000004</v>
      </c>
      <c r="S127" s="139"/>
      <c r="T127" s="140">
        <f>T128+T131+T133+T151+T159</f>
        <v>2.6401699999999999</v>
      </c>
      <c r="U127" s="141"/>
      <c r="AR127" s="135" t="s">
        <v>80</v>
      </c>
      <c r="AT127" s="142" t="s">
        <v>72</v>
      </c>
      <c r="AU127" s="142" t="s">
        <v>73</v>
      </c>
      <c r="AY127" s="135" t="s">
        <v>117</v>
      </c>
      <c r="BK127" s="143">
        <f>BK128+BK131+BK133+BK151+BK159</f>
        <v>4643.1399999999994</v>
      </c>
    </row>
    <row r="128" spans="1:63" s="12" customFormat="1" ht="22.9" customHeight="1">
      <c r="B128" s="134"/>
      <c r="D128" s="135" t="s">
        <v>72</v>
      </c>
      <c r="E128" s="144" t="s">
        <v>118</v>
      </c>
      <c r="F128" s="144" t="s">
        <v>119</v>
      </c>
      <c r="J128" s="145">
        <f>BK128</f>
        <v>70.28</v>
      </c>
      <c r="L128" s="134"/>
      <c r="M128" s="138"/>
      <c r="N128" s="139"/>
      <c r="O128" s="139"/>
      <c r="P128" s="140">
        <f>SUM(P129:P130)</f>
        <v>1.101</v>
      </c>
      <c r="Q128" s="139"/>
      <c r="R128" s="140">
        <f>SUM(R129:R130)</f>
        <v>0.28504000000000002</v>
      </c>
      <c r="S128" s="139"/>
      <c r="T128" s="140">
        <f>SUM(T129:T130)</f>
        <v>0</v>
      </c>
      <c r="U128" s="141"/>
      <c r="AR128" s="135" t="s">
        <v>80</v>
      </c>
      <c r="AT128" s="142" t="s">
        <v>72</v>
      </c>
      <c r="AU128" s="142" t="s">
        <v>80</v>
      </c>
      <c r="AY128" s="135" t="s">
        <v>117</v>
      </c>
      <c r="BK128" s="143">
        <f>SUM(BK129:BK130)</f>
        <v>70.28</v>
      </c>
    </row>
    <row r="129" spans="1:65" s="2" customFormat="1" ht="24.2" customHeight="1">
      <c r="A129" s="29"/>
      <c r="B129" s="146"/>
      <c r="C129" s="147" t="s">
        <v>80</v>
      </c>
      <c r="D129" s="147" t="s">
        <v>120</v>
      </c>
      <c r="E129" s="148" t="s">
        <v>121</v>
      </c>
      <c r="F129" s="149" t="s">
        <v>122</v>
      </c>
      <c r="G129" s="150" t="s">
        <v>123</v>
      </c>
      <c r="H129" s="151">
        <v>1</v>
      </c>
      <c r="I129" s="152">
        <v>70.28</v>
      </c>
      <c r="J129" s="152">
        <f>ROUND(I129*H129,2)</f>
        <v>70.28</v>
      </c>
      <c r="K129" s="153"/>
      <c r="L129" s="30"/>
      <c r="M129" s="154" t="s">
        <v>1</v>
      </c>
      <c r="N129" s="155" t="s">
        <v>39</v>
      </c>
      <c r="O129" s="156">
        <v>1.101</v>
      </c>
      <c r="P129" s="156">
        <f>O129*H129</f>
        <v>1.101</v>
      </c>
      <c r="Q129" s="156">
        <v>0.28504000000000002</v>
      </c>
      <c r="R129" s="156">
        <f>Q129*H129</f>
        <v>0.28504000000000002</v>
      </c>
      <c r="S129" s="156">
        <v>0</v>
      </c>
      <c r="T129" s="156">
        <f>S129*H129</f>
        <v>0</v>
      </c>
      <c r="U129" s="157" t="s">
        <v>1</v>
      </c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58" t="s">
        <v>124</v>
      </c>
      <c r="AT129" s="158" t="s">
        <v>120</v>
      </c>
      <c r="AU129" s="158" t="s">
        <v>125</v>
      </c>
      <c r="AY129" s="17" t="s">
        <v>117</v>
      </c>
      <c r="BE129" s="159">
        <f>IF(N129="základná",J129,0)</f>
        <v>0</v>
      </c>
      <c r="BF129" s="159">
        <f>IF(N129="znížená",J129,0)</f>
        <v>70.28</v>
      </c>
      <c r="BG129" s="159">
        <f>IF(N129="zákl. prenesená",J129,0)</f>
        <v>0</v>
      </c>
      <c r="BH129" s="159">
        <f>IF(N129="zníž. prenesená",J129,0)</f>
        <v>0</v>
      </c>
      <c r="BI129" s="159">
        <f>IF(N129="nulová",J129,0)</f>
        <v>0</v>
      </c>
      <c r="BJ129" s="17" t="s">
        <v>125</v>
      </c>
      <c r="BK129" s="159">
        <f>ROUND(I129*H129,2)</f>
        <v>70.28</v>
      </c>
      <c r="BL129" s="17" t="s">
        <v>124</v>
      </c>
      <c r="BM129" s="158" t="s">
        <v>126</v>
      </c>
    </row>
    <row r="130" spans="1:65" s="13" customFormat="1">
      <c r="B130" s="160"/>
      <c r="D130" s="161" t="s">
        <v>127</v>
      </c>
      <c r="E130" s="162" t="s">
        <v>1</v>
      </c>
      <c r="F130" s="163" t="s">
        <v>128</v>
      </c>
      <c r="H130" s="164">
        <v>1</v>
      </c>
      <c r="L130" s="160"/>
      <c r="M130" s="165"/>
      <c r="N130" s="166"/>
      <c r="O130" s="166"/>
      <c r="P130" s="166"/>
      <c r="Q130" s="166"/>
      <c r="R130" s="166"/>
      <c r="S130" s="166"/>
      <c r="T130" s="166"/>
      <c r="U130" s="167"/>
      <c r="AT130" s="162" t="s">
        <v>127</v>
      </c>
      <c r="AU130" s="162" t="s">
        <v>125</v>
      </c>
      <c r="AV130" s="13" t="s">
        <v>125</v>
      </c>
      <c r="AW130" s="13" t="s">
        <v>30</v>
      </c>
      <c r="AX130" s="13" t="s">
        <v>80</v>
      </c>
      <c r="AY130" s="162" t="s">
        <v>117</v>
      </c>
    </row>
    <row r="131" spans="1:65" s="12" customFormat="1" ht="22.9" customHeight="1">
      <c r="B131" s="134"/>
      <c r="D131" s="135" t="s">
        <v>72</v>
      </c>
      <c r="E131" s="144" t="s">
        <v>124</v>
      </c>
      <c r="F131" s="144" t="s">
        <v>129</v>
      </c>
      <c r="J131" s="145">
        <f>BK131</f>
        <v>393.69</v>
      </c>
      <c r="L131" s="134"/>
      <c r="M131" s="138"/>
      <c r="N131" s="139"/>
      <c r="O131" s="139"/>
      <c r="P131" s="140">
        <f>P132</f>
        <v>3.1078299999999999</v>
      </c>
      <c r="Q131" s="139"/>
      <c r="R131" s="140">
        <f>R132</f>
        <v>0.70806999999999998</v>
      </c>
      <c r="S131" s="139"/>
      <c r="T131" s="140">
        <f>T132</f>
        <v>0</v>
      </c>
      <c r="U131" s="141"/>
      <c r="AR131" s="135" t="s">
        <v>80</v>
      </c>
      <c r="AT131" s="142" t="s">
        <v>72</v>
      </c>
      <c r="AU131" s="142" t="s">
        <v>80</v>
      </c>
      <c r="AY131" s="135" t="s">
        <v>117</v>
      </c>
      <c r="BK131" s="143">
        <f>BK132</f>
        <v>393.69</v>
      </c>
    </row>
    <row r="132" spans="1:65" s="2" customFormat="1" ht="33" customHeight="1">
      <c r="A132" s="29"/>
      <c r="B132" s="146"/>
      <c r="C132" s="147" t="s">
        <v>125</v>
      </c>
      <c r="D132" s="147" t="s">
        <v>120</v>
      </c>
      <c r="E132" s="148" t="s">
        <v>130</v>
      </c>
      <c r="F132" s="149" t="s">
        <v>131</v>
      </c>
      <c r="G132" s="150" t="s">
        <v>132</v>
      </c>
      <c r="H132" s="151">
        <v>11</v>
      </c>
      <c r="I132" s="152">
        <v>35.79</v>
      </c>
      <c r="J132" s="152">
        <f>ROUND(I132*H132,2)</f>
        <v>393.69</v>
      </c>
      <c r="K132" s="153"/>
      <c r="L132" s="30"/>
      <c r="M132" s="154" t="s">
        <v>1</v>
      </c>
      <c r="N132" s="155" t="s">
        <v>39</v>
      </c>
      <c r="O132" s="156">
        <v>0.28253</v>
      </c>
      <c r="P132" s="156">
        <f>O132*H132</f>
        <v>3.1078299999999999</v>
      </c>
      <c r="Q132" s="156">
        <v>6.4369999999999997E-2</v>
      </c>
      <c r="R132" s="156">
        <f>Q132*H132</f>
        <v>0.70806999999999998</v>
      </c>
      <c r="S132" s="156">
        <v>0</v>
      </c>
      <c r="T132" s="156">
        <f>S132*H132</f>
        <v>0</v>
      </c>
      <c r="U132" s="157" t="s">
        <v>1</v>
      </c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58" t="s">
        <v>124</v>
      </c>
      <c r="AT132" s="158" t="s">
        <v>120</v>
      </c>
      <c r="AU132" s="158" t="s">
        <v>125</v>
      </c>
      <c r="AY132" s="17" t="s">
        <v>117</v>
      </c>
      <c r="BE132" s="159">
        <f>IF(N132="základná",J132,0)</f>
        <v>0</v>
      </c>
      <c r="BF132" s="159">
        <f>IF(N132="znížená",J132,0)</f>
        <v>393.69</v>
      </c>
      <c r="BG132" s="159">
        <f>IF(N132="zákl. prenesená",J132,0)</f>
        <v>0</v>
      </c>
      <c r="BH132" s="159">
        <f>IF(N132="zníž. prenesená",J132,0)</f>
        <v>0</v>
      </c>
      <c r="BI132" s="159">
        <f>IF(N132="nulová",J132,0)</f>
        <v>0</v>
      </c>
      <c r="BJ132" s="17" t="s">
        <v>125</v>
      </c>
      <c r="BK132" s="159">
        <f>ROUND(I132*H132,2)</f>
        <v>393.69</v>
      </c>
      <c r="BL132" s="17" t="s">
        <v>124</v>
      </c>
      <c r="BM132" s="158" t="s">
        <v>133</v>
      </c>
    </row>
    <row r="133" spans="1:65" s="12" customFormat="1" ht="22.9" customHeight="1">
      <c r="B133" s="134"/>
      <c r="D133" s="135" t="s">
        <v>72</v>
      </c>
      <c r="E133" s="144" t="s">
        <v>134</v>
      </c>
      <c r="F133" s="144" t="s">
        <v>135</v>
      </c>
      <c r="J133" s="145">
        <f>SUM(J134:J149)</f>
        <v>3323.44</v>
      </c>
      <c r="L133" s="134"/>
      <c r="M133" s="138"/>
      <c r="N133" s="139"/>
      <c r="O133" s="139"/>
      <c r="P133" s="140">
        <f>SUM(P134:P150)</f>
        <v>51.768140000000002</v>
      </c>
      <c r="Q133" s="139"/>
      <c r="R133" s="140">
        <f>SUM(R134:R150)</f>
        <v>2.6177928500000003</v>
      </c>
      <c r="S133" s="139"/>
      <c r="T133" s="140">
        <f>SUM(T134:T150)</f>
        <v>0</v>
      </c>
      <c r="U133" s="141"/>
      <c r="AR133" s="135" t="s">
        <v>80</v>
      </c>
      <c r="AT133" s="142" t="s">
        <v>72</v>
      </c>
      <c r="AU133" s="142" t="s">
        <v>80</v>
      </c>
      <c r="AY133" s="135" t="s">
        <v>117</v>
      </c>
      <c r="BK133" s="143">
        <f>SUM(BK134:BK150)</f>
        <v>3323.44</v>
      </c>
    </row>
    <row r="134" spans="1:65" s="2" customFormat="1" ht="24.2" customHeight="1">
      <c r="A134" s="29"/>
      <c r="B134" s="146"/>
      <c r="C134" s="147" t="s">
        <v>118</v>
      </c>
      <c r="D134" s="147" t="s">
        <v>120</v>
      </c>
      <c r="E134" s="148" t="s">
        <v>136</v>
      </c>
      <c r="F134" s="149" t="s">
        <v>137</v>
      </c>
      <c r="G134" s="150" t="s">
        <v>123</v>
      </c>
      <c r="H134" s="151">
        <v>2.4</v>
      </c>
      <c r="I134" s="152">
        <v>30.94</v>
      </c>
      <c r="J134" s="152">
        <f>ROUND(I134*H134,2)</f>
        <v>74.260000000000005</v>
      </c>
      <c r="K134" s="153"/>
      <c r="L134" s="30"/>
      <c r="M134" s="154" t="s">
        <v>1</v>
      </c>
      <c r="N134" s="155" t="s">
        <v>39</v>
      </c>
      <c r="O134" s="156">
        <v>0</v>
      </c>
      <c r="P134" s="156">
        <f>O134*H134</f>
        <v>0</v>
      </c>
      <c r="Q134" s="156">
        <v>0</v>
      </c>
      <c r="R134" s="156">
        <f>Q134*H134</f>
        <v>0</v>
      </c>
      <c r="S134" s="156">
        <v>0</v>
      </c>
      <c r="T134" s="156">
        <f>S134*H134</f>
        <v>0</v>
      </c>
      <c r="U134" s="157" t="s">
        <v>1</v>
      </c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58" t="s">
        <v>124</v>
      </c>
      <c r="AT134" s="158" t="s">
        <v>120</v>
      </c>
      <c r="AU134" s="158" t="s">
        <v>125</v>
      </c>
      <c r="AY134" s="17" t="s">
        <v>117</v>
      </c>
      <c r="BE134" s="159">
        <f>IF(N134="základná",J134,0)</f>
        <v>0</v>
      </c>
      <c r="BF134" s="159">
        <f>IF(N134="znížená",J134,0)</f>
        <v>74.260000000000005</v>
      </c>
      <c r="BG134" s="159">
        <f>IF(N134="zákl. prenesená",J134,0)</f>
        <v>0</v>
      </c>
      <c r="BH134" s="159">
        <f>IF(N134="zníž. prenesená",J134,0)</f>
        <v>0</v>
      </c>
      <c r="BI134" s="159">
        <f>IF(N134="nulová",J134,0)</f>
        <v>0</v>
      </c>
      <c r="BJ134" s="17" t="s">
        <v>125</v>
      </c>
      <c r="BK134" s="159">
        <f>ROUND(I134*H134,2)</f>
        <v>74.260000000000005</v>
      </c>
      <c r="BL134" s="17" t="s">
        <v>124</v>
      </c>
      <c r="BM134" s="158" t="s">
        <v>138</v>
      </c>
    </row>
    <row r="135" spans="1:65" s="13" customFormat="1">
      <c r="B135" s="160"/>
      <c r="D135" s="161" t="s">
        <v>127</v>
      </c>
      <c r="E135" s="162" t="s">
        <v>1</v>
      </c>
      <c r="F135" s="163" t="s">
        <v>139</v>
      </c>
      <c r="H135" s="164">
        <v>2.4</v>
      </c>
      <c r="L135" s="160"/>
      <c r="M135" s="165"/>
      <c r="N135" s="166"/>
      <c r="O135" s="166"/>
      <c r="P135" s="166"/>
      <c r="Q135" s="166"/>
      <c r="R135" s="166"/>
      <c r="S135" s="166"/>
      <c r="T135" s="166"/>
      <c r="U135" s="167"/>
      <c r="AT135" s="162" t="s">
        <v>127</v>
      </c>
      <c r="AU135" s="162" t="s">
        <v>125</v>
      </c>
      <c r="AV135" s="13" t="s">
        <v>125</v>
      </c>
      <c r="AW135" s="13" t="s">
        <v>30</v>
      </c>
      <c r="AX135" s="13" t="s">
        <v>80</v>
      </c>
      <c r="AY135" s="162" t="s">
        <v>117</v>
      </c>
    </row>
    <row r="136" spans="1:65" s="2" customFormat="1" ht="24.2" customHeight="1">
      <c r="A136" s="29"/>
      <c r="B136" s="146"/>
      <c r="C136" s="147" t="s">
        <v>124</v>
      </c>
      <c r="D136" s="147" t="s">
        <v>120</v>
      </c>
      <c r="E136" s="148" t="s">
        <v>140</v>
      </c>
      <c r="F136" s="149" t="s">
        <v>141</v>
      </c>
      <c r="G136" s="150" t="s">
        <v>123</v>
      </c>
      <c r="H136" s="151">
        <v>57.395000000000003</v>
      </c>
      <c r="I136" s="152">
        <v>2.48</v>
      </c>
      <c r="J136" s="152">
        <f>ROUND(I136*H136,2)</f>
        <v>142.34</v>
      </c>
      <c r="K136" s="153"/>
      <c r="L136" s="30"/>
      <c r="M136" s="154" t="s">
        <v>1</v>
      </c>
      <c r="N136" s="155" t="s">
        <v>39</v>
      </c>
      <c r="O136" s="156">
        <v>5.1999999999999998E-2</v>
      </c>
      <c r="P136" s="156">
        <f>O136*H136</f>
        <v>2.98454</v>
      </c>
      <c r="Q136" s="156">
        <v>2.3000000000000001E-4</v>
      </c>
      <c r="R136" s="156">
        <f>Q136*H136</f>
        <v>1.3200850000000002E-2</v>
      </c>
      <c r="S136" s="156">
        <v>0</v>
      </c>
      <c r="T136" s="156">
        <f>S136*H136</f>
        <v>0</v>
      </c>
      <c r="U136" s="157" t="s">
        <v>1</v>
      </c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58" t="s">
        <v>124</v>
      </c>
      <c r="AT136" s="158" t="s">
        <v>120</v>
      </c>
      <c r="AU136" s="158" t="s">
        <v>125</v>
      </c>
      <c r="AY136" s="17" t="s">
        <v>117</v>
      </c>
      <c r="BE136" s="159">
        <f>IF(N136="základná",J136,0)</f>
        <v>0</v>
      </c>
      <c r="BF136" s="159">
        <f>IF(N136="znížená",J136,0)</f>
        <v>142.34</v>
      </c>
      <c r="BG136" s="159">
        <f>IF(N136="zákl. prenesená",J136,0)</f>
        <v>0</v>
      </c>
      <c r="BH136" s="159">
        <f>IF(N136="zníž. prenesená",J136,0)</f>
        <v>0</v>
      </c>
      <c r="BI136" s="159">
        <f>IF(N136="nulová",J136,0)</f>
        <v>0</v>
      </c>
      <c r="BJ136" s="17" t="s">
        <v>125</v>
      </c>
      <c r="BK136" s="159">
        <f>ROUND(I136*H136,2)</f>
        <v>142.34</v>
      </c>
      <c r="BL136" s="17" t="s">
        <v>124</v>
      </c>
      <c r="BM136" s="158" t="s">
        <v>142</v>
      </c>
    </row>
    <row r="137" spans="1:65" s="13" customFormat="1">
      <c r="B137" s="160"/>
      <c r="D137" s="161" t="s">
        <v>127</v>
      </c>
      <c r="E137" s="162" t="s">
        <v>1</v>
      </c>
      <c r="F137" s="163" t="s">
        <v>143</v>
      </c>
      <c r="H137" s="164">
        <v>70.394999999999996</v>
      </c>
      <c r="L137" s="160"/>
      <c r="M137" s="165"/>
      <c r="N137" s="166"/>
      <c r="O137" s="166"/>
      <c r="P137" s="166"/>
      <c r="Q137" s="166"/>
      <c r="R137" s="166"/>
      <c r="S137" s="166"/>
      <c r="T137" s="166"/>
      <c r="U137" s="167"/>
      <c r="AT137" s="162" t="s">
        <v>127</v>
      </c>
      <c r="AU137" s="162" t="s">
        <v>125</v>
      </c>
      <c r="AV137" s="13" t="s">
        <v>125</v>
      </c>
      <c r="AW137" s="13" t="s">
        <v>30</v>
      </c>
      <c r="AX137" s="13" t="s">
        <v>73</v>
      </c>
      <c r="AY137" s="162" t="s">
        <v>117</v>
      </c>
    </row>
    <row r="138" spans="1:65" s="13" customFormat="1">
      <c r="B138" s="160"/>
      <c r="D138" s="161" t="s">
        <v>127</v>
      </c>
      <c r="E138" s="162" t="s">
        <v>1</v>
      </c>
      <c r="F138" s="163" t="s">
        <v>144</v>
      </c>
      <c r="H138" s="164">
        <v>-13</v>
      </c>
      <c r="L138" s="160"/>
      <c r="M138" s="165"/>
      <c r="N138" s="166"/>
      <c r="O138" s="166"/>
      <c r="P138" s="166"/>
      <c r="Q138" s="166"/>
      <c r="R138" s="166"/>
      <c r="S138" s="166"/>
      <c r="T138" s="166"/>
      <c r="U138" s="167"/>
      <c r="AT138" s="162" t="s">
        <v>127</v>
      </c>
      <c r="AU138" s="162" t="s">
        <v>125</v>
      </c>
      <c r="AV138" s="13" t="s">
        <v>125</v>
      </c>
      <c r="AW138" s="13" t="s">
        <v>30</v>
      </c>
      <c r="AX138" s="13" t="s">
        <v>73</v>
      </c>
      <c r="AY138" s="162" t="s">
        <v>117</v>
      </c>
    </row>
    <row r="139" spans="1:65" s="14" customFormat="1">
      <c r="B139" s="168"/>
      <c r="D139" s="161" t="s">
        <v>127</v>
      </c>
      <c r="E139" s="169" t="s">
        <v>1</v>
      </c>
      <c r="F139" s="170" t="s">
        <v>145</v>
      </c>
      <c r="H139" s="171">
        <v>57.395000000000003</v>
      </c>
      <c r="L139" s="168"/>
      <c r="M139" s="172"/>
      <c r="N139" s="173"/>
      <c r="O139" s="173"/>
      <c r="P139" s="173"/>
      <c r="Q139" s="173"/>
      <c r="R139" s="173"/>
      <c r="S139" s="173"/>
      <c r="T139" s="173"/>
      <c r="U139" s="174"/>
      <c r="AT139" s="169" t="s">
        <v>127</v>
      </c>
      <c r="AU139" s="169" t="s">
        <v>125</v>
      </c>
      <c r="AV139" s="14" t="s">
        <v>124</v>
      </c>
      <c r="AW139" s="14" t="s">
        <v>30</v>
      </c>
      <c r="AX139" s="14" t="s">
        <v>80</v>
      </c>
      <c r="AY139" s="169" t="s">
        <v>117</v>
      </c>
    </row>
    <row r="140" spans="1:65" s="2" customFormat="1" ht="24.2" customHeight="1">
      <c r="A140" s="29"/>
      <c r="B140" s="146"/>
      <c r="C140" s="147" t="s">
        <v>146</v>
      </c>
      <c r="D140" s="147" t="s">
        <v>120</v>
      </c>
      <c r="E140" s="148" t="s">
        <v>147</v>
      </c>
      <c r="F140" s="149" t="s">
        <v>148</v>
      </c>
      <c r="G140" s="150" t="s">
        <v>123</v>
      </c>
      <c r="H140" s="151">
        <v>57.395000000000003</v>
      </c>
      <c r="I140" s="152">
        <v>8.9700000000000006</v>
      </c>
      <c r="J140" s="152">
        <f>ROUND(I140*H140,2)</f>
        <v>514.83000000000004</v>
      </c>
      <c r="K140" s="153"/>
      <c r="L140" s="30"/>
      <c r="M140" s="154" t="s">
        <v>1</v>
      </c>
      <c r="N140" s="155" t="s">
        <v>39</v>
      </c>
      <c r="O140" s="156">
        <v>0</v>
      </c>
      <c r="P140" s="156">
        <f>O140*H140</f>
        <v>0</v>
      </c>
      <c r="Q140" s="156">
        <v>0</v>
      </c>
      <c r="R140" s="156">
        <f>Q140*H140</f>
        <v>0</v>
      </c>
      <c r="S140" s="156">
        <v>0</v>
      </c>
      <c r="T140" s="156">
        <f>S140*H140</f>
        <v>0</v>
      </c>
      <c r="U140" s="157" t="s">
        <v>1</v>
      </c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58" t="s">
        <v>124</v>
      </c>
      <c r="AT140" s="158" t="s">
        <v>120</v>
      </c>
      <c r="AU140" s="158" t="s">
        <v>125</v>
      </c>
      <c r="AY140" s="17" t="s">
        <v>117</v>
      </c>
      <c r="BE140" s="159">
        <f>IF(N140="základná",J140,0)</f>
        <v>0</v>
      </c>
      <c r="BF140" s="159">
        <f>IF(N140="znížená",J140,0)</f>
        <v>514.83000000000004</v>
      </c>
      <c r="BG140" s="159">
        <f>IF(N140="zákl. prenesená",J140,0)</f>
        <v>0</v>
      </c>
      <c r="BH140" s="159">
        <f>IF(N140="zníž. prenesená",J140,0)</f>
        <v>0</v>
      </c>
      <c r="BI140" s="159">
        <f>IF(N140="nulová",J140,0)</f>
        <v>0</v>
      </c>
      <c r="BJ140" s="17" t="s">
        <v>125</v>
      </c>
      <c r="BK140" s="159">
        <f>ROUND(I140*H140,2)</f>
        <v>514.83000000000004</v>
      </c>
      <c r="BL140" s="17" t="s">
        <v>124</v>
      </c>
      <c r="BM140" s="158" t="s">
        <v>149</v>
      </c>
    </row>
    <row r="141" spans="1:65" s="2" customFormat="1" ht="24.2" customHeight="1">
      <c r="A141" s="29"/>
      <c r="B141" s="146"/>
      <c r="C141" s="147" t="s">
        <v>150</v>
      </c>
      <c r="D141" s="147" t="s">
        <v>120</v>
      </c>
      <c r="E141" s="148" t="s">
        <v>151</v>
      </c>
      <c r="F141" s="149" t="s">
        <v>152</v>
      </c>
      <c r="G141" s="150" t="s">
        <v>123</v>
      </c>
      <c r="H141" s="151">
        <v>57.395000000000003</v>
      </c>
      <c r="I141" s="152">
        <v>9.73</v>
      </c>
      <c r="J141" s="152">
        <f>ROUND(I141*H141,2)</f>
        <v>558.45000000000005</v>
      </c>
      <c r="K141" s="153"/>
      <c r="L141" s="30"/>
      <c r="M141" s="154" t="s">
        <v>1</v>
      </c>
      <c r="N141" s="155" t="s">
        <v>39</v>
      </c>
      <c r="O141" s="156">
        <v>0</v>
      </c>
      <c r="P141" s="156">
        <f>O141*H141</f>
        <v>0</v>
      </c>
      <c r="Q141" s="156">
        <v>0</v>
      </c>
      <c r="R141" s="156">
        <f>Q141*H141</f>
        <v>0</v>
      </c>
      <c r="S141" s="156">
        <v>0</v>
      </c>
      <c r="T141" s="156">
        <f>S141*H141</f>
        <v>0</v>
      </c>
      <c r="U141" s="157" t="s">
        <v>1</v>
      </c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58" t="s">
        <v>124</v>
      </c>
      <c r="AT141" s="158" t="s">
        <v>120</v>
      </c>
      <c r="AU141" s="158" t="s">
        <v>125</v>
      </c>
      <c r="AY141" s="17" t="s">
        <v>117</v>
      </c>
      <c r="BE141" s="159">
        <f>IF(N141="základná",J141,0)</f>
        <v>0</v>
      </c>
      <c r="BF141" s="159">
        <f>IF(N141="znížená",J141,0)</f>
        <v>558.45000000000005</v>
      </c>
      <c r="BG141" s="159">
        <f>IF(N141="zákl. prenesená",J141,0)</f>
        <v>0</v>
      </c>
      <c r="BH141" s="159">
        <f>IF(N141="zníž. prenesená",J141,0)</f>
        <v>0</v>
      </c>
      <c r="BI141" s="159">
        <f>IF(N141="nulová",J141,0)</f>
        <v>0</v>
      </c>
      <c r="BJ141" s="17" t="s">
        <v>125</v>
      </c>
      <c r="BK141" s="159">
        <f>ROUND(I141*H141,2)</f>
        <v>558.45000000000005</v>
      </c>
      <c r="BL141" s="17" t="s">
        <v>124</v>
      </c>
      <c r="BM141" s="158" t="s">
        <v>153</v>
      </c>
    </row>
    <row r="142" spans="1:65" s="2" customFormat="1" ht="24.2" customHeight="1">
      <c r="A142" s="29"/>
      <c r="B142" s="146"/>
      <c r="C142" s="147" t="s">
        <v>134</v>
      </c>
      <c r="D142" s="147" t="s">
        <v>120</v>
      </c>
      <c r="E142" s="148" t="s">
        <v>154</v>
      </c>
      <c r="F142" s="149" t="s">
        <v>155</v>
      </c>
      <c r="G142" s="150" t="s">
        <v>123</v>
      </c>
      <c r="H142" s="151">
        <v>346.66</v>
      </c>
      <c r="I142" s="152">
        <v>0.8</v>
      </c>
      <c r="J142" s="152">
        <f>ROUND(I142*H142,2)</f>
        <v>277.33</v>
      </c>
      <c r="K142" s="153"/>
      <c r="L142" s="30"/>
      <c r="M142" s="154" t="s">
        <v>1</v>
      </c>
      <c r="N142" s="155" t="s">
        <v>39</v>
      </c>
      <c r="O142" s="156">
        <v>3.5000000000000003E-2</v>
      </c>
      <c r="P142" s="156">
        <f>O142*H142</f>
        <v>12.133100000000002</v>
      </c>
      <c r="Q142" s="156">
        <v>0</v>
      </c>
      <c r="R142" s="156">
        <f>Q142*H142</f>
        <v>0</v>
      </c>
      <c r="S142" s="156">
        <v>0</v>
      </c>
      <c r="T142" s="156">
        <f>S142*H142</f>
        <v>0</v>
      </c>
      <c r="U142" s="157" t="s">
        <v>1</v>
      </c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58" t="s">
        <v>124</v>
      </c>
      <c r="AT142" s="158" t="s">
        <v>120</v>
      </c>
      <c r="AU142" s="158" t="s">
        <v>125</v>
      </c>
      <c r="AY142" s="17" t="s">
        <v>117</v>
      </c>
      <c r="BE142" s="159">
        <f>IF(N142="základná",J142,0)</f>
        <v>0</v>
      </c>
      <c r="BF142" s="159">
        <f>IF(N142="znížená",J142,0)</f>
        <v>277.33</v>
      </c>
      <c r="BG142" s="159">
        <f>IF(N142="zákl. prenesená",J142,0)</f>
        <v>0</v>
      </c>
      <c r="BH142" s="159">
        <f>IF(N142="zníž. prenesená",J142,0)</f>
        <v>0</v>
      </c>
      <c r="BI142" s="159">
        <f>IF(N142="nulová",J142,0)</f>
        <v>0</v>
      </c>
      <c r="BJ142" s="17" t="s">
        <v>125</v>
      </c>
      <c r="BK142" s="159">
        <f>ROUND(I142*H142,2)</f>
        <v>277.33</v>
      </c>
      <c r="BL142" s="17" t="s">
        <v>124</v>
      </c>
      <c r="BM142" s="158" t="s">
        <v>156</v>
      </c>
    </row>
    <row r="143" spans="1:65" s="13" customFormat="1">
      <c r="B143" s="160"/>
      <c r="D143" s="161" t="s">
        <v>127</v>
      </c>
      <c r="E143" s="162" t="s">
        <v>1</v>
      </c>
      <c r="F143" s="163" t="s">
        <v>157</v>
      </c>
      <c r="H143" s="164">
        <v>306.3</v>
      </c>
      <c r="L143" s="160"/>
      <c r="M143" s="165"/>
      <c r="N143" s="166"/>
      <c r="O143" s="166"/>
      <c r="P143" s="166"/>
      <c r="Q143" s="166"/>
      <c r="R143" s="166"/>
      <c r="S143" s="166"/>
      <c r="T143" s="166"/>
      <c r="U143" s="167"/>
      <c r="AT143" s="162" t="s">
        <v>127</v>
      </c>
      <c r="AU143" s="162" t="s">
        <v>125</v>
      </c>
      <c r="AV143" s="13" t="s">
        <v>125</v>
      </c>
      <c r="AW143" s="13" t="s">
        <v>30</v>
      </c>
      <c r="AX143" s="13" t="s">
        <v>73</v>
      </c>
      <c r="AY143" s="162" t="s">
        <v>117</v>
      </c>
    </row>
    <row r="144" spans="1:65" s="13" customFormat="1">
      <c r="B144" s="160"/>
      <c r="D144" s="161" t="s">
        <v>127</v>
      </c>
      <c r="E144" s="162" t="s">
        <v>1</v>
      </c>
      <c r="F144" s="163" t="s">
        <v>158</v>
      </c>
      <c r="H144" s="164">
        <v>12.4</v>
      </c>
      <c r="L144" s="160"/>
      <c r="M144" s="165"/>
      <c r="N144" s="166"/>
      <c r="O144" s="166"/>
      <c r="P144" s="166"/>
      <c r="Q144" s="166"/>
      <c r="R144" s="166"/>
      <c r="S144" s="166"/>
      <c r="T144" s="166"/>
      <c r="U144" s="167"/>
      <c r="AT144" s="162" t="s">
        <v>127</v>
      </c>
      <c r="AU144" s="162" t="s">
        <v>125</v>
      </c>
      <c r="AV144" s="13" t="s">
        <v>125</v>
      </c>
      <c r="AW144" s="13" t="s">
        <v>30</v>
      </c>
      <c r="AX144" s="13" t="s">
        <v>73</v>
      </c>
      <c r="AY144" s="162" t="s">
        <v>117</v>
      </c>
    </row>
    <row r="145" spans="1:65" s="15" customFormat="1">
      <c r="B145" s="175"/>
      <c r="D145" s="161" t="s">
        <v>127</v>
      </c>
      <c r="E145" s="176" t="s">
        <v>1</v>
      </c>
      <c r="F145" s="177" t="s">
        <v>159</v>
      </c>
      <c r="H145" s="178">
        <v>318.7</v>
      </c>
      <c r="L145" s="175"/>
      <c r="M145" s="179"/>
      <c r="N145" s="180"/>
      <c r="O145" s="180"/>
      <c r="P145" s="180"/>
      <c r="Q145" s="180"/>
      <c r="R145" s="180"/>
      <c r="S145" s="180"/>
      <c r="T145" s="180"/>
      <c r="U145" s="181"/>
      <c r="AT145" s="176" t="s">
        <v>127</v>
      </c>
      <c r="AU145" s="176" t="s">
        <v>125</v>
      </c>
      <c r="AV145" s="15" t="s">
        <v>118</v>
      </c>
      <c r="AW145" s="15" t="s">
        <v>30</v>
      </c>
      <c r="AX145" s="15" t="s">
        <v>73</v>
      </c>
      <c r="AY145" s="176" t="s">
        <v>117</v>
      </c>
    </row>
    <row r="146" spans="1:65" s="13" customFormat="1">
      <c r="B146" s="160"/>
      <c r="D146" s="161" t="s">
        <v>127</v>
      </c>
      <c r="E146" s="162" t="s">
        <v>1</v>
      </c>
      <c r="F146" s="163" t="s">
        <v>160</v>
      </c>
      <c r="H146" s="164">
        <v>27.96</v>
      </c>
      <c r="L146" s="160"/>
      <c r="M146" s="165"/>
      <c r="N146" s="166"/>
      <c r="O146" s="166"/>
      <c r="P146" s="166"/>
      <c r="Q146" s="166"/>
      <c r="R146" s="166"/>
      <c r="S146" s="166"/>
      <c r="T146" s="166"/>
      <c r="U146" s="167"/>
      <c r="AT146" s="162" t="s">
        <v>127</v>
      </c>
      <c r="AU146" s="162" t="s">
        <v>125</v>
      </c>
      <c r="AV146" s="13" t="s">
        <v>125</v>
      </c>
      <c r="AW146" s="13" t="s">
        <v>30</v>
      </c>
      <c r="AX146" s="13" t="s">
        <v>73</v>
      </c>
      <c r="AY146" s="162" t="s">
        <v>117</v>
      </c>
    </row>
    <row r="147" spans="1:65" s="14" customFormat="1">
      <c r="B147" s="168"/>
      <c r="D147" s="161" t="s">
        <v>127</v>
      </c>
      <c r="E147" s="169" t="s">
        <v>1</v>
      </c>
      <c r="F147" s="170" t="s">
        <v>145</v>
      </c>
      <c r="H147" s="171">
        <v>346.66</v>
      </c>
      <c r="L147" s="168"/>
      <c r="M147" s="172"/>
      <c r="N147" s="173"/>
      <c r="O147" s="173"/>
      <c r="P147" s="173"/>
      <c r="Q147" s="173"/>
      <c r="R147" s="173"/>
      <c r="S147" s="173"/>
      <c r="T147" s="173"/>
      <c r="U147" s="174"/>
      <c r="AT147" s="169" t="s">
        <v>127</v>
      </c>
      <c r="AU147" s="169" t="s">
        <v>125</v>
      </c>
      <c r="AV147" s="14" t="s">
        <v>124</v>
      </c>
      <c r="AW147" s="14" t="s">
        <v>30</v>
      </c>
      <c r="AX147" s="14" t="s">
        <v>80</v>
      </c>
      <c r="AY147" s="169" t="s">
        <v>117</v>
      </c>
    </row>
    <row r="148" spans="1:65" s="2" customFormat="1" ht="37.9" customHeight="1">
      <c r="A148" s="29"/>
      <c r="B148" s="146"/>
      <c r="C148" s="182" t="s">
        <v>161</v>
      </c>
      <c r="D148" s="182" t="s">
        <v>162</v>
      </c>
      <c r="E148" s="183" t="s">
        <v>163</v>
      </c>
      <c r="F148" s="184" t="s">
        <v>164</v>
      </c>
      <c r="G148" s="185" t="s">
        <v>165</v>
      </c>
      <c r="H148" s="186">
        <v>4</v>
      </c>
      <c r="I148" s="187">
        <v>12</v>
      </c>
      <c r="J148" s="187">
        <f>ROUND(I148*H148,2)</f>
        <v>48</v>
      </c>
      <c r="K148" s="188"/>
      <c r="L148" s="189"/>
      <c r="M148" s="190" t="s">
        <v>1</v>
      </c>
      <c r="N148" s="191" t="s">
        <v>39</v>
      </c>
      <c r="O148" s="156">
        <v>0</v>
      </c>
      <c r="P148" s="156">
        <f>O148*H148</f>
        <v>0</v>
      </c>
      <c r="Q148" s="156">
        <v>1E-3</v>
      </c>
      <c r="R148" s="156">
        <f>Q148*H148</f>
        <v>4.0000000000000001E-3</v>
      </c>
      <c r="S148" s="156">
        <v>0</v>
      </c>
      <c r="T148" s="156">
        <f>S148*H148</f>
        <v>0</v>
      </c>
      <c r="U148" s="157" t="s">
        <v>1</v>
      </c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58" t="s">
        <v>166</v>
      </c>
      <c r="AT148" s="158" t="s">
        <v>162</v>
      </c>
      <c r="AU148" s="158" t="s">
        <v>125</v>
      </c>
      <c r="AY148" s="17" t="s">
        <v>117</v>
      </c>
      <c r="BE148" s="159">
        <f>IF(N148="základná",J148,0)</f>
        <v>0</v>
      </c>
      <c r="BF148" s="159">
        <f>IF(N148="znížená",J148,0)</f>
        <v>48</v>
      </c>
      <c r="BG148" s="159">
        <f>IF(N148="zákl. prenesená",J148,0)</f>
        <v>0</v>
      </c>
      <c r="BH148" s="159">
        <f>IF(N148="zníž. prenesená",J148,0)</f>
        <v>0</v>
      </c>
      <c r="BI148" s="159">
        <f>IF(N148="nulová",J148,0)</f>
        <v>0</v>
      </c>
      <c r="BJ148" s="17" t="s">
        <v>125</v>
      </c>
      <c r="BK148" s="159">
        <f>ROUND(I148*H148,2)</f>
        <v>48</v>
      </c>
      <c r="BL148" s="17" t="s">
        <v>124</v>
      </c>
      <c r="BM148" s="158" t="s">
        <v>167</v>
      </c>
    </row>
    <row r="149" spans="1:65" s="2" customFormat="1" ht="24.2" customHeight="1">
      <c r="A149" s="29"/>
      <c r="B149" s="146"/>
      <c r="C149" s="147" t="s">
        <v>166</v>
      </c>
      <c r="D149" s="147" t="s">
        <v>120</v>
      </c>
      <c r="E149" s="148" t="s">
        <v>168</v>
      </c>
      <c r="F149" s="149" t="s">
        <v>506</v>
      </c>
      <c r="G149" s="150" t="s">
        <v>123</v>
      </c>
      <c r="H149" s="151">
        <v>159.35</v>
      </c>
      <c r="I149" s="152">
        <v>10.72</v>
      </c>
      <c r="J149" s="152">
        <f>ROUND(I149*H149,2)</f>
        <v>1708.23</v>
      </c>
      <c r="K149" s="153"/>
      <c r="L149" s="30"/>
      <c r="M149" s="154" t="s">
        <v>1</v>
      </c>
      <c r="N149" s="155" t="s">
        <v>39</v>
      </c>
      <c r="O149" s="156">
        <v>0.23</v>
      </c>
      <c r="P149" s="156">
        <f>O149*H149</f>
        <v>36.650500000000001</v>
      </c>
      <c r="Q149" s="156">
        <v>1.6320000000000001E-2</v>
      </c>
      <c r="R149" s="156">
        <f>Q149*H149</f>
        <v>2.6005920000000002</v>
      </c>
      <c r="S149" s="156">
        <v>0</v>
      </c>
      <c r="T149" s="156">
        <f>S149*H149</f>
        <v>0</v>
      </c>
      <c r="U149" s="157" t="s">
        <v>1</v>
      </c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58" t="s">
        <v>124</v>
      </c>
      <c r="AT149" s="158" t="s">
        <v>120</v>
      </c>
      <c r="AU149" s="158" t="s">
        <v>125</v>
      </c>
      <c r="AY149" s="17" t="s">
        <v>117</v>
      </c>
      <c r="BE149" s="159">
        <f>IF(N149="základná",J149,0)</f>
        <v>0</v>
      </c>
      <c r="BF149" s="159">
        <f>IF(N149="znížená",J149,0)</f>
        <v>1708.23</v>
      </c>
      <c r="BG149" s="159">
        <f>IF(N149="zákl. prenesená",J149,0)</f>
        <v>0</v>
      </c>
      <c r="BH149" s="159">
        <f>IF(N149="zníž. prenesená",J149,0)</f>
        <v>0</v>
      </c>
      <c r="BI149" s="159">
        <f>IF(N149="nulová",J149,0)</f>
        <v>0</v>
      </c>
      <c r="BJ149" s="17" t="s">
        <v>125</v>
      </c>
      <c r="BK149" s="159">
        <f>ROUND(I149*H149,2)</f>
        <v>1708.23</v>
      </c>
      <c r="BL149" s="17" t="s">
        <v>124</v>
      </c>
      <c r="BM149" s="158" t="s">
        <v>169</v>
      </c>
    </row>
    <row r="150" spans="1:65" s="13" customFormat="1">
      <c r="B150" s="160"/>
      <c r="D150" s="161" t="s">
        <v>127</v>
      </c>
      <c r="E150" s="162" t="s">
        <v>1</v>
      </c>
      <c r="F150" s="163" t="s">
        <v>170</v>
      </c>
      <c r="H150" s="164">
        <v>159.35</v>
      </c>
      <c r="L150" s="160"/>
      <c r="M150" s="165"/>
      <c r="N150" s="166"/>
      <c r="O150" s="166"/>
      <c r="P150" s="166"/>
      <c r="Q150" s="166"/>
      <c r="R150" s="166"/>
      <c r="S150" s="166"/>
      <c r="T150" s="166"/>
      <c r="U150" s="167"/>
      <c r="AT150" s="162" t="s">
        <v>127</v>
      </c>
      <c r="AU150" s="162" t="s">
        <v>125</v>
      </c>
      <c r="AV150" s="13" t="s">
        <v>125</v>
      </c>
      <c r="AW150" s="13" t="s">
        <v>30</v>
      </c>
      <c r="AX150" s="13" t="s">
        <v>80</v>
      </c>
      <c r="AY150" s="162" t="s">
        <v>117</v>
      </c>
    </row>
    <row r="151" spans="1:65" s="12" customFormat="1" ht="22.9" customHeight="1">
      <c r="B151" s="134"/>
      <c r="D151" s="135" t="s">
        <v>72</v>
      </c>
      <c r="E151" s="144" t="s">
        <v>171</v>
      </c>
      <c r="F151" s="144" t="s">
        <v>172</v>
      </c>
      <c r="J151" s="145">
        <f>SUM(J152:J158)</f>
        <v>676.91000000000008</v>
      </c>
      <c r="L151" s="134"/>
      <c r="M151" s="138"/>
      <c r="N151" s="139"/>
      <c r="O151" s="139"/>
      <c r="P151" s="140">
        <f>SUM(P152:P158)</f>
        <v>14.568572850000001</v>
      </c>
      <c r="Q151" s="139"/>
      <c r="R151" s="140">
        <f>SUM(R152:R158)</f>
        <v>0</v>
      </c>
      <c r="S151" s="139"/>
      <c r="T151" s="140">
        <f>SUM(T152:T158)</f>
        <v>2.6401699999999999</v>
      </c>
      <c r="U151" s="141"/>
      <c r="AR151" s="135" t="s">
        <v>80</v>
      </c>
      <c r="AT151" s="142" t="s">
        <v>72</v>
      </c>
      <c r="AU151" s="142" t="s">
        <v>80</v>
      </c>
      <c r="AY151" s="135" t="s">
        <v>117</v>
      </c>
      <c r="BK151" s="143">
        <f>SUM(BK152:BK158)</f>
        <v>676.91000000000008</v>
      </c>
    </row>
    <row r="152" spans="1:65" s="2" customFormat="1" ht="33" customHeight="1">
      <c r="A152" s="29"/>
      <c r="B152" s="146"/>
      <c r="C152" s="147" t="s">
        <v>174</v>
      </c>
      <c r="D152" s="147" t="s">
        <v>120</v>
      </c>
      <c r="E152" s="148" t="s">
        <v>175</v>
      </c>
      <c r="F152" s="149" t="s">
        <v>510</v>
      </c>
      <c r="G152" s="150" t="s">
        <v>123</v>
      </c>
      <c r="H152" s="151">
        <v>57.395000000000003</v>
      </c>
      <c r="I152" s="152">
        <v>2.1</v>
      </c>
      <c r="J152" s="152">
        <f>ROUND(I152*H152,2)</f>
        <v>120.53</v>
      </c>
      <c r="K152" s="153"/>
      <c r="L152" s="30"/>
      <c r="M152" s="154" t="s">
        <v>1</v>
      </c>
      <c r="N152" s="155" t="s">
        <v>39</v>
      </c>
      <c r="O152" s="156">
        <v>0.25383</v>
      </c>
      <c r="P152" s="156">
        <f>O152*H152</f>
        <v>14.568572850000001</v>
      </c>
      <c r="Q152" s="156">
        <v>0</v>
      </c>
      <c r="R152" s="156">
        <f>Q152*H152</f>
        <v>0</v>
      </c>
      <c r="S152" s="156">
        <v>4.5999999999999999E-2</v>
      </c>
      <c r="T152" s="156">
        <f>S152*H152</f>
        <v>2.6401699999999999</v>
      </c>
      <c r="U152" s="157" t="s">
        <v>1</v>
      </c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58" t="s">
        <v>124</v>
      </c>
      <c r="AT152" s="158" t="s">
        <v>120</v>
      </c>
      <c r="AU152" s="158" t="s">
        <v>125</v>
      </c>
      <c r="AY152" s="17" t="s">
        <v>117</v>
      </c>
      <c r="BE152" s="159">
        <f>IF(N152="základná",J152,0)</f>
        <v>0</v>
      </c>
      <c r="BF152" s="159">
        <f>IF(N152="znížená",J152,0)</f>
        <v>120.53</v>
      </c>
      <c r="BG152" s="159">
        <f>IF(N152="zákl. prenesená",J152,0)</f>
        <v>0</v>
      </c>
      <c r="BH152" s="159">
        <f>IF(N152="zníž. prenesená",J152,0)</f>
        <v>0</v>
      </c>
      <c r="BI152" s="159">
        <f>IF(N152="nulová",J152,0)</f>
        <v>0</v>
      </c>
      <c r="BJ152" s="17" t="s">
        <v>125</v>
      </c>
      <c r="BK152" s="159">
        <f>ROUND(I152*H152,2)</f>
        <v>120.53</v>
      </c>
      <c r="BL152" s="17" t="s">
        <v>124</v>
      </c>
      <c r="BM152" s="158" t="s">
        <v>176</v>
      </c>
    </row>
    <row r="153" spans="1:65" s="2" customFormat="1" ht="21.75" customHeight="1">
      <c r="A153" s="29"/>
      <c r="B153" s="146"/>
      <c r="C153" s="147" t="s">
        <v>177</v>
      </c>
      <c r="D153" s="147" t="s">
        <v>120</v>
      </c>
      <c r="E153" s="148" t="s">
        <v>178</v>
      </c>
      <c r="F153" s="149" t="s">
        <v>179</v>
      </c>
      <c r="G153" s="150" t="s">
        <v>180</v>
      </c>
      <c r="H153" s="151">
        <v>7.9939999999999998</v>
      </c>
      <c r="I153" s="152">
        <v>15.91</v>
      </c>
      <c r="J153" s="152">
        <f>ROUND(I153*H153,2)</f>
        <v>127.18</v>
      </c>
      <c r="K153" s="153"/>
      <c r="L153" s="30"/>
      <c r="M153" s="154" t="s">
        <v>1</v>
      </c>
      <c r="N153" s="155" t="s">
        <v>39</v>
      </c>
      <c r="O153" s="156">
        <v>0</v>
      </c>
      <c r="P153" s="156">
        <f>O153*H153</f>
        <v>0</v>
      </c>
      <c r="Q153" s="156">
        <v>0</v>
      </c>
      <c r="R153" s="156">
        <f>Q153*H153</f>
        <v>0</v>
      </c>
      <c r="S153" s="156">
        <v>0</v>
      </c>
      <c r="T153" s="156">
        <f>S153*H153</f>
        <v>0</v>
      </c>
      <c r="U153" s="157" t="s">
        <v>1</v>
      </c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58" t="s">
        <v>124</v>
      </c>
      <c r="AT153" s="158" t="s">
        <v>120</v>
      </c>
      <c r="AU153" s="158" t="s">
        <v>125</v>
      </c>
      <c r="AY153" s="17" t="s">
        <v>117</v>
      </c>
      <c r="BE153" s="159">
        <f>IF(N153="základná",J153,0)</f>
        <v>0</v>
      </c>
      <c r="BF153" s="159">
        <f>IF(N153="znížená",J153,0)</f>
        <v>127.18</v>
      </c>
      <c r="BG153" s="159">
        <f>IF(N153="zákl. prenesená",J153,0)</f>
        <v>0</v>
      </c>
      <c r="BH153" s="159">
        <f>IF(N153="zníž. prenesená",J153,0)</f>
        <v>0</v>
      </c>
      <c r="BI153" s="159">
        <f>IF(N153="nulová",J153,0)</f>
        <v>0</v>
      </c>
      <c r="BJ153" s="17" t="s">
        <v>125</v>
      </c>
      <c r="BK153" s="159">
        <f>ROUND(I153*H153,2)</f>
        <v>127.18</v>
      </c>
      <c r="BL153" s="17" t="s">
        <v>124</v>
      </c>
      <c r="BM153" s="158" t="s">
        <v>181</v>
      </c>
    </row>
    <row r="154" spans="1:65" s="13" customFormat="1">
      <c r="B154" s="160"/>
      <c r="D154" s="161" t="s">
        <v>127</v>
      </c>
      <c r="E154" s="162" t="s">
        <v>1</v>
      </c>
      <c r="F154" s="163" t="s">
        <v>182</v>
      </c>
      <c r="H154" s="164">
        <v>7.9939999999999998</v>
      </c>
      <c r="L154" s="160"/>
      <c r="M154" s="165"/>
      <c r="N154" s="166"/>
      <c r="O154" s="166"/>
      <c r="P154" s="166"/>
      <c r="Q154" s="166"/>
      <c r="R154" s="166"/>
      <c r="S154" s="166"/>
      <c r="T154" s="166"/>
      <c r="U154" s="167"/>
      <c r="AT154" s="162" t="s">
        <v>127</v>
      </c>
      <c r="AU154" s="162" t="s">
        <v>125</v>
      </c>
      <c r="AV154" s="13" t="s">
        <v>125</v>
      </c>
      <c r="AW154" s="13" t="s">
        <v>30</v>
      </c>
      <c r="AX154" s="13" t="s">
        <v>80</v>
      </c>
      <c r="AY154" s="162" t="s">
        <v>117</v>
      </c>
    </row>
    <row r="155" spans="1:65" s="2" customFormat="1" ht="24.2" customHeight="1">
      <c r="A155" s="29"/>
      <c r="B155" s="146"/>
      <c r="C155" s="147" t="s">
        <v>183</v>
      </c>
      <c r="D155" s="147" t="s">
        <v>120</v>
      </c>
      <c r="E155" s="148" t="s">
        <v>184</v>
      </c>
      <c r="F155" s="149" t="s">
        <v>185</v>
      </c>
      <c r="G155" s="150" t="s">
        <v>180</v>
      </c>
      <c r="H155" s="151">
        <v>239.82</v>
      </c>
      <c r="I155" s="152">
        <v>0.52</v>
      </c>
      <c r="J155" s="152">
        <f>ROUND(I155*H155,2)</f>
        <v>124.71</v>
      </c>
      <c r="K155" s="153"/>
      <c r="L155" s="30"/>
      <c r="M155" s="154" t="s">
        <v>1</v>
      </c>
      <c r="N155" s="155" t="s">
        <v>39</v>
      </c>
      <c r="O155" s="156">
        <v>0</v>
      </c>
      <c r="P155" s="156">
        <f>O155*H155</f>
        <v>0</v>
      </c>
      <c r="Q155" s="156">
        <v>0</v>
      </c>
      <c r="R155" s="156">
        <f>Q155*H155</f>
        <v>0</v>
      </c>
      <c r="S155" s="156">
        <v>0</v>
      </c>
      <c r="T155" s="156">
        <f>S155*H155</f>
        <v>0</v>
      </c>
      <c r="U155" s="157" t="s">
        <v>1</v>
      </c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58" t="s">
        <v>124</v>
      </c>
      <c r="AT155" s="158" t="s">
        <v>120</v>
      </c>
      <c r="AU155" s="158" t="s">
        <v>125</v>
      </c>
      <c r="AY155" s="17" t="s">
        <v>117</v>
      </c>
      <c r="BE155" s="159">
        <f>IF(N155="základná",J155,0)</f>
        <v>0</v>
      </c>
      <c r="BF155" s="159">
        <f>IF(N155="znížená",J155,0)</f>
        <v>124.71</v>
      </c>
      <c r="BG155" s="159">
        <f>IF(N155="zákl. prenesená",J155,0)</f>
        <v>0</v>
      </c>
      <c r="BH155" s="159">
        <f>IF(N155="zníž. prenesená",J155,0)</f>
        <v>0</v>
      </c>
      <c r="BI155" s="159">
        <f>IF(N155="nulová",J155,0)</f>
        <v>0</v>
      </c>
      <c r="BJ155" s="17" t="s">
        <v>125</v>
      </c>
      <c r="BK155" s="159">
        <f>ROUND(I155*H155,2)</f>
        <v>124.71</v>
      </c>
      <c r="BL155" s="17" t="s">
        <v>124</v>
      </c>
      <c r="BM155" s="158" t="s">
        <v>186</v>
      </c>
    </row>
    <row r="156" spans="1:65" s="13" customFormat="1">
      <c r="B156" s="160"/>
      <c r="D156" s="161" t="s">
        <v>127</v>
      </c>
      <c r="F156" s="163" t="s">
        <v>187</v>
      </c>
      <c r="H156" s="164">
        <v>239.82</v>
      </c>
      <c r="L156" s="160"/>
      <c r="M156" s="165"/>
      <c r="N156" s="166"/>
      <c r="O156" s="166"/>
      <c r="P156" s="166"/>
      <c r="Q156" s="166"/>
      <c r="R156" s="166"/>
      <c r="S156" s="166"/>
      <c r="T156" s="166"/>
      <c r="U156" s="167"/>
      <c r="AT156" s="162" t="s">
        <v>127</v>
      </c>
      <c r="AU156" s="162" t="s">
        <v>125</v>
      </c>
      <c r="AV156" s="13" t="s">
        <v>125</v>
      </c>
      <c r="AW156" s="13" t="s">
        <v>3</v>
      </c>
      <c r="AX156" s="13" t="s">
        <v>80</v>
      </c>
      <c r="AY156" s="162" t="s">
        <v>117</v>
      </c>
    </row>
    <row r="157" spans="1:65" s="2" customFormat="1" ht="24.2" customHeight="1">
      <c r="A157" s="29"/>
      <c r="B157" s="146"/>
      <c r="C157" s="147" t="s">
        <v>188</v>
      </c>
      <c r="D157" s="147" t="s">
        <v>120</v>
      </c>
      <c r="E157" s="148" t="s">
        <v>189</v>
      </c>
      <c r="F157" s="149" t="s">
        <v>190</v>
      </c>
      <c r="G157" s="150" t="s">
        <v>180</v>
      </c>
      <c r="H157" s="151">
        <v>7.9939999999999998</v>
      </c>
      <c r="I157" s="152">
        <v>13.08</v>
      </c>
      <c r="J157" s="152">
        <f>ROUND(I157*H157,2)</f>
        <v>104.56</v>
      </c>
      <c r="K157" s="153"/>
      <c r="L157" s="30"/>
      <c r="M157" s="154" t="s">
        <v>1</v>
      </c>
      <c r="N157" s="155" t="s">
        <v>39</v>
      </c>
      <c r="O157" s="156">
        <v>0</v>
      </c>
      <c r="P157" s="156">
        <f>O157*H157</f>
        <v>0</v>
      </c>
      <c r="Q157" s="156">
        <v>0</v>
      </c>
      <c r="R157" s="156">
        <f>Q157*H157</f>
        <v>0</v>
      </c>
      <c r="S157" s="156">
        <v>0</v>
      </c>
      <c r="T157" s="156">
        <f>S157*H157</f>
        <v>0</v>
      </c>
      <c r="U157" s="157" t="s">
        <v>1</v>
      </c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58" t="s">
        <v>124</v>
      </c>
      <c r="AT157" s="158" t="s">
        <v>120</v>
      </c>
      <c r="AU157" s="158" t="s">
        <v>125</v>
      </c>
      <c r="AY157" s="17" t="s">
        <v>117</v>
      </c>
      <c r="BE157" s="159">
        <f>IF(N157="základná",J157,0)</f>
        <v>0</v>
      </c>
      <c r="BF157" s="159">
        <f>IF(N157="znížená",J157,0)</f>
        <v>104.56</v>
      </c>
      <c r="BG157" s="159">
        <f>IF(N157="zákl. prenesená",J157,0)</f>
        <v>0</v>
      </c>
      <c r="BH157" s="159">
        <f>IF(N157="zníž. prenesená",J157,0)</f>
        <v>0</v>
      </c>
      <c r="BI157" s="159">
        <f>IF(N157="nulová",J157,0)</f>
        <v>0</v>
      </c>
      <c r="BJ157" s="17" t="s">
        <v>125</v>
      </c>
      <c r="BK157" s="159">
        <f>ROUND(I157*H157,2)</f>
        <v>104.56</v>
      </c>
      <c r="BL157" s="17" t="s">
        <v>124</v>
      </c>
      <c r="BM157" s="158" t="s">
        <v>191</v>
      </c>
    </row>
    <row r="158" spans="1:65" s="2" customFormat="1" ht="24.2" customHeight="1">
      <c r="A158" s="29"/>
      <c r="B158" s="146"/>
      <c r="C158" s="147" t="s">
        <v>192</v>
      </c>
      <c r="D158" s="147" t="s">
        <v>120</v>
      </c>
      <c r="E158" s="148" t="s">
        <v>193</v>
      </c>
      <c r="F158" s="149" t="s">
        <v>194</v>
      </c>
      <c r="G158" s="150" t="s">
        <v>180</v>
      </c>
      <c r="H158" s="151">
        <v>7.9939999999999998</v>
      </c>
      <c r="I158" s="152">
        <v>25.01</v>
      </c>
      <c r="J158" s="152">
        <f>ROUND(I158*H158,2)</f>
        <v>199.93</v>
      </c>
      <c r="K158" s="153"/>
      <c r="L158" s="30"/>
      <c r="M158" s="154" t="s">
        <v>1</v>
      </c>
      <c r="N158" s="155" t="s">
        <v>39</v>
      </c>
      <c r="O158" s="156">
        <v>0</v>
      </c>
      <c r="P158" s="156">
        <f>O158*H158</f>
        <v>0</v>
      </c>
      <c r="Q158" s="156">
        <v>0</v>
      </c>
      <c r="R158" s="156">
        <f>Q158*H158</f>
        <v>0</v>
      </c>
      <c r="S158" s="156">
        <v>0</v>
      </c>
      <c r="T158" s="156">
        <f>S158*H158</f>
        <v>0</v>
      </c>
      <c r="U158" s="157" t="s">
        <v>1</v>
      </c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58" t="s">
        <v>124</v>
      </c>
      <c r="AT158" s="158" t="s">
        <v>120</v>
      </c>
      <c r="AU158" s="158" t="s">
        <v>125</v>
      </c>
      <c r="AY158" s="17" t="s">
        <v>117</v>
      </c>
      <c r="BE158" s="159">
        <f>IF(N158="základná",J158,0)</f>
        <v>0</v>
      </c>
      <c r="BF158" s="159">
        <f>IF(N158="znížená",J158,0)</f>
        <v>199.93</v>
      </c>
      <c r="BG158" s="159">
        <f>IF(N158="zákl. prenesená",J158,0)</f>
        <v>0</v>
      </c>
      <c r="BH158" s="159">
        <f>IF(N158="zníž. prenesená",J158,0)</f>
        <v>0</v>
      </c>
      <c r="BI158" s="159">
        <f>IF(N158="nulová",J158,0)</f>
        <v>0</v>
      </c>
      <c r="BJ158" s="17" t="s">
        <v>125</v>
      </c>
      <c r="BK158" s="159">
        <f>ROUND(I158*H158,2)</f>
        <v>199.93</v>
      </c>
      <c r="BL158" s="17" t="s">
        <v>124</v>
      </c>
      <c r="BM158" s="158" t="s">
        <v>195</v>
      </c>
    </row>
    <row r="159" spans="1:65" s="12" customFormat="1" ht="22.9" customHeight="1">
      <c r="B159" s="134"/>
      <c r="D159" s="135" t="s">
        <v>72</v>
      </c>
      <c r="E159" s="144" t="s">
        <v>196</v>
      </c>
      <c r="F159" s="144" t="s">
        <v>197</v>
      </c>
      <c r="J159" s="145">
        <f>BK159</f>
        <v>178.82</v>
      </c>
      <c r="L159" s="134"/>
      <c r="M159" s="138"/>
      <c r="N159" s="139"/>
      <c r="O159" s="139"/>
      <c r="P159" s="140">
        <f>P160</f>
        <v>0</v>
      </c>
      <c r="Q159" s="139"/>
      <c r="R159" s="140">
        <f>R160</f>
        <v>0</v>
      </c>
      <c r="S159" s="139"/>
      <c r="T159" s="140">
        <f>T160</f>
        <v>0</v>
      </c>
      <c r="U159" s="141"/>
      <c r="AR159" s="135" t="s">
        <v>80</v>
      </c>
      <c r="AT159" s="142" t="s">
        <v>72</v>
      </c>
      <c r="AU159" s="142" t="s">
        <v>80</v>
      </c>
      <c r="AY159" s="135" t="s">
        <v>117</v>
      </c>
      <c r="BK159" s="143">
        <f>BK160</f>
        <v>178.82</v>
      </c>
    </row>
    <row r="160" spans="1:65" s="2" customFormat="1" ht="24.2" customHeight="1">
      <c r="A160" s="29"/>
      <c r="B160" s="146"/>
      <c r="C160" s="147" t="s">
        <v>198</v>
      </c>
      <c r="D160" s="147" t="s">
        <v>120</v>
      </c>
      <c r="E160" s="148" t="s">
        <v>199</v>
      </c>
      <c r="F160" s="149" t="s">
        <v>200</v>
      </c>
      <c r="G160" s="150" t="s">
        <v>180</v>
      </c>
      <c r="H160" s="151">
        <v>3.6139999999999999</v>
      </c>
      <c r="I160" s="152">
        <v>49.48</v>
      </c>
      <c r="J160" s="152">
        <f>ROUND(I160*H160,2)</f>
        <v>178.82</v>
      </c>
      <c r="K160" s="153"/>
      <c r="L160" s="30"/>
      <c r="M160" s="154" t="s">
        <v>1</v>
      </c>
      <c r="N160" s="155" t="s">
        <v>39</v>
      </c>
      <c r="O160" s="156">
        <v>0</v>
      </c>
      <c r="P160" s="156">
        <f>O160*H160</f>
        <v>0</v>
      </c>
      <c r="Q160" s="156">
        <v>0</v>
      </c>
      <c r="R160" s="156">
        <f>Q160*H160</f>
        <v>0</v>
      </c>
      <c r="S160" s="156">
        <v>0</v>
      </c>
      <c r="T160" s="156">
        <f>S160*H160</f>
        <v>0</v>
      </c>
      <c r="U160" s="157" t="s">
        <v>1</v>
      </c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58" t="s">
        <v>124</v>
      </c>
      <c r="AT160" s="158" t="s">
        <v>120</v>
      </c>
      <c r="AU160" s="158" t="s">
        <v>125</v>
      </c>
      <c r="AY160" s="17" t="s">
        <v>117</v>
      </c>
      <c r="BE160" s="159">
        <f>IF(N160="základná",J160,0)</f>
        <v>0</v>
      </c>
      <c r="BF160" s="159">
        <f>IF(N160="znížená",J160,0)</f>
        <v>178.82</v>
      </c>
      <c r="BG160" s="159">
        <f>IF(N160="zákl. prenesená",J160,0)</f>
        <v>0</v>
      </c>
      <c r="BH160" s="159">
        <f>IF(N160="zníž. prenesená",J160,0)</f>
        <v>0</v>
      </c>
      <c r="BI160" s="159">
        <f>IF(N160="nulová",J160,0)</f>
        <v>0</v>
      </c>
      <c r="BJ160" s="17" t="s">
        <v>125</v>
      </c>
      <c r="BK160" s="159">
        <f>ROUND(I160*H160,2)</f>
        <v>178.82</v>
      </c>
      <c r="BL160" s="17" t="s">
        <v>124</v>
      </c>
      <c r="BM160" s="158" t="s">
        <v>201</v>
      </c>
    </row>
    <row r="161" spans="1:65" s="12" customFormat="1" ht="25.9" customHeight="1">
      <c r="B161" s="134"/>
      <c r="D161" s="135" t="s">
        <v>72</v>
      </c>
      <c r="E161" s="136" t="s">
        <v>202</v>
      </c>
      <c r="F161" s="136" t="s">
        <v>203</v>
      </c>
      <c r="J161" s="137">
        <f>BK161</f>
        <v>11754.27</v>
      </c>
      <c r="L161" s="134"/>
      <c r="M161" s="138"/>
      <c r="N161" s="139"/>
      <c r="O161" s="139"/>
      <c r="P161" s="140">
        <f>P162</f>
        <v>12.665172</v>
      </c>
      <c r="Q161" s="139"/>
      <c r="R161" s="140">
        <f>R162</f>
        <v>0.87901540999999994</v>
      </c>
      <c r="S161" s="139"/>
      <c r="T161" s="140">
        <f>T162</f>
        <v>0</v>
      </c>
      <c r="U161" s="141"/>
      <c r="AR161" s="135" t="s">
        <v>125</v>
      </c>
      <c r="AT161" s="142" t="s">
        <v>72</v>
      </c>
      <c r="AU161" s="142" t="s">
        <v>73</v>
      </c>
      <c r="AY161" s="135" t="s">
        <v>117</v>
      </c>
      <c r="BK161" s="143">
        <f>BK162</f>
        <v>11754.27</v>
      </c>
    </row>
    <row r="162" spans="1:65" s="12" customFormat="1" ht="22.9" customHeight="1">
      <c r="B162" s="134"/>
      <c r="D162" s="135" t="s">
        <v>72</v>
      </c>
      <c r="E162" s="144" t="s">
        <v>204</v>
      </c>
      <c r="F162" s="144" t="s">
        <v>205</v>
      </c>
      <c r="J162" s="145">
        <f>BK162</f>
        <v>11754.27</v>
      </c>
      <c r="L162" s="134"/>
      <c r="M162" s="138"/>
      <c r="N162" s="139"/>
      <c r="O162" s="139"/>
      <c r="P162" s="140">
        <f>SUM(P163:P182)</f>
        <v>12.665172</v>
      </c>
      <c r="Q162" s="139"/>
      <c r="R162" s="140">
        <f>SUM(R163:R182)</f>
        <v>0.87901540999999994</v>
      </c>
      <c r="S162" s="139"/>
      <c r="T162" s="140">
        <f>SUM(T163:T182)</f>
        <v>0</v>
      </c>
      <c r="U162" s="141"/>
      <c r="AR162" s="135" t="s">
        <v>125</v>
      </c>
      <c r="AT162" s="142" t="s">
        <v>72</v>
      </c>
      <c r="AU162" s="142" t="s">
        <v>80</v>
      </c>
      <c r="AY162" s="135" t="s">
        <v>117</v>
      </c>
      <c r="BK162" s="143">
        <f>SUM(BK163:BK182)</f>
        <v>11754.27</v>
      </c>
    </row>
    <row r="163" spans="1:65" s="2" customFormat="1" ht="24.2" customHeight="1">
      <c r="A163" s="29"/>
      <c r="B163" s="146"/>
      <c r="C163" s="147" t="s">
        <v>206</v>
      </c>
      <c r="D163" s="147" t="s">
        <v>120</v>
      </c>
      <c r="E163" s="148" t="s">
        <v>207</v>
      </c>
      <c r="F163" s="149" t="s">
        <v>208</v>
      </c>
      <c r="G163" s="150" t="s">
        <v>132</v>
      </c>
      <c r="H163" s="151">
        <v>81.186999999999998</v>
      </c>
      <c r="I163" s="152">
        <v>4.18</v>
      </c>
      <c r="J163" s="152">
        <f>ROUND(I163*H163,2)</f>
        <v>339.36</v>
      </c>
      <c r="K163" s="153"/>
      <c r="L163" s="30"/>
      <c r="M163" s="154" t="s">
        <v>1</v>
      </c>
      <c r="N163" s="155" t="s">
        <v>39</v>
      </c>
      <c r="O163" s="156">
        <v>0.156</v>
      </c>
      <c r="P163" s="156">
        <f>O163*H163</f>
        <v>12.665172</v>
      </c>
      <c r="Q163" s="156">
        <v>3.4299999999999999E-3</v>
      </c>
      <c r="R163" s="156">
        <f>Q163*H163</f>
        <v>0.27847140999999997</v>
      </c>
      <c r="S163" s="156">
        <v>0</v>
      </c>
      <c r="T163" s="156">
        <f>S163*H163</f>
        <v>0</v>
      </c>
      <c r="U163" s="157" t="s">
        <v>1</v>
      </c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58" t="s">
        <v>209</v>
      </c>
      <c r="AT163" s="158" t="s">
        <v>120</v>
      </c>
      <c r="AU163" s="158" t="s">
        <v>125</v>
      </c>
      <c r="AY163" s="17" t="s">
        <v>117</v>
      </c>
      <c r="BE163" s="159">
        <f>IF(N163="základná",J163,0)</f>
        <v>0</v>
      </c>
      <c r="BF163" s="159">
        <f>IF(N163="znížená",J163,0)</f>
        <v>339.36</v>
      </c>
      <c r="BG163" s="159">
        <f>IF(N163="zákl. prenesená",J163,0)</f>
        <v>0</v>
      </c>
      <c r="BH163" s="159">
        <f>IF(N163="zníž. prenesená",J163,0)</f>
        <v>0</v>
      </c>
      <c r="BI163" s="159">
        <f>IF(N163="nulová",J163,0)</f>
        <v>0</v>
      </c>
      <c r="BJ163" s="17" t="s">
        <v>125</v>
      </c>
      <c r="BK163" s="159">
        <f>ROUND(I163*H163,2)</f>
        <v>339.36</v>
      </c>
      <c r="BL163" s="17" t="s">
        <v>209</v>
      </c>
      <c r="BM163" s="158" t="s">
        <v>210</v>
      </c>
    </row>
    <row r="164" spans="1:65" s="13" customFormat="1" ht="22.5">
      <c r="B164" s="160"/>
      <c r="D164" s="161" t="s">
        <v>127</v>
      </c>
      <c r="E164" s="162" t="s">
        <v>1</v>
      </c>
      <c r="F164" s="163" t="s">
        <v>211</v>
      </c>
      <c r="H164" s="164">
        <v>51.92</v>
      </c>
      <c r="L164" s="160"/>
      <c r="M164" s="165"/>
      <c r="N164" s="166"/>
      <c r="O164" s="166"/>
      <c r="P164" s="166"/>
      <c r="Q164" s="166"/>
      <c r="R164" s="166"/>
      <c r="S164" s="166"/>
      <c r="T164" s="166"/>
      <c r="U164" s="167"/>
      <c r="AT164" s="162" t="s">
        <v>127</v>
      </c>
      <c r="AU164" s="162" t="s">
        <v>125</v>
      </c>
      <c r="AV164" s="13" t="s">
        <v>125</v>
      </c>
      <c r="AW164" s="13" t="s">
        <v>30</v>
      </c>
      <c r="AX164" s="13" t="s">
        <v>73</v>
      </c>
      <c r="AY164" s="162" t="s">
        <v>117</v>
      </c>
    </row>
    <row r="165" spans="1:65" s="13" customFormat="1">
      <c r="B165" s="160"/>
      <c r="D165" s="161" t="s">
        <v>127</v>
      </c>
      <c r="E165" s="162" t="s">
        <v>1</v>
      </c>
      <c r="F165" s="163" t="s">
        <v>212</v>
      </c>
      <c r="H165" s="164">
        <v>11.827</v>
      </c>
      <c r="L165" s="160"/>
      <c r="M165" s="165"/>
      <c r="N165" s="166"/>
      <c r="O165" s="166"/>
      <c r="P165" s="166"/>
      <c r="Q165" s="166"/>
      <c r="R165" s="166"/>
      <c r="S165" s="166"/>
      <c r="T165" s="166"/>
      <c r="U165" s="167"/>
      <c r="AT165" s="162" t="s">
        <v>127</v>
      </c>
      <c r="AU165" s="162" t="s">
        <v>125</v>
      </c>
      <c r="AV165" s="13" t="s">
        <v>125</v>
      </c>
      <c r="AW165" s="13" t="s">
        <v>30</v>
      </c>
      <c r="AX165" s="13" t="s">
        <v>73</v>
      </c>
      <c r="AY165" s="162" t="s">
        <v>117</v>
      </c>
    </row>
    <row r="166" spans="1:65" s="13" customFormat="1">
      <c r="B166" s="160"/>
      <c r="D166" s="161" t="s">
        <v>127</v>
      </c>
      <c r="E166" s="162" t="s">
        <v>1</v>
      </c>
      <c r="F166" s="163" t="s">
        <v>213</v>
      </c>
      <c r="H166" s="164">
        <v>1.9</v>
      </c>
      <c r="L166" s="160"/>
      <c r="M166" s="165"/>
      <c r="N166" s="166"/>
      <c r="O166" s="166"/>
      <c r="P166" s="166"/>
      <c r="Q166" s="166"/>
      <c r="R166" s="166"/>
      <c r="S166" s="166"/>
      <c r="T166" s="166"/>
      <c r="U166" s="167"/>
      <c r="AT166" s="162" t="s">
        <v>127</v>
      </c>
      <c r="AU166" s="162" t="s">
        <v>125</v>
      </c>
      <c r="AV166" s="13" t="s">
        <v>125</v>
      </c>
      <c r="AW166" s="13" t="s">
        <v>30</v>
      </c>
      <c r="AX166" s="13" t="s">
        <v>73</v>
      </c>
      <c r="AY166" s="162" t="s">
        <v>117</v>
      </c>
    </row>
    <row r="167" spans="1:65" s="13" customFormat="1">
      <c r="B167" s="160"/>
      <c r="D167" s="161" t="s">
        <v>127</v>
      </c>
      <c r="E167" s="162" t="s">
        <v>1</v>
      </c>
      <c r="F167" s="163" t="s">
        <v>214</v>
      </c>
      <c r="H167" s="164">
        <v>13.74</v>
      </c>
      <c r="L167" s="160"/>
      <c r="M167" s="165"/>
      <c r="N167" s="166"/>
      <c r="O167" s="166"/>
      <c r="P167" s="166"/>
      <c r="Q167" s="166"/>
      <c r="R167" s="166"/>
      <c r="S167" s="166"/>
      <c r="T167" s="166"/>
      <c r="U167" s="167"/>
      <c r="AT167" s="162" t="s">
        <v>127</v>
      </c>
      <c r="AU167" s="162" t="s">
        <v>125</v>
      </c>
      <c r="AV167" s="13" t="s">
        <v>125</v>
      </c>
      <c r="AW167" s="13" t="s">
        <v>30</v>
      </c>
      <c r="AX167" s="13" t="s">
        <v>73</v>
      </c>
      <c r="AY167" s="162" t="s">
        <v>117</v>
      </c>
    </row>
    <row r="168" spans="1:65" s="13" customFormat="1">
      <c r="B168" s="160"/>
      <c r="D168" s="161" t="s">
        <v>127</v>
      </c>
      <c r="E168" s="162" t="s">
        <v>1</v>
      </c>
      <c r="F168" s="163" t="s">
        <v>215</v>
      </c>
      <c r="H168" s="164">
        <v>1.8</v>
      </c>
      <c r="L168" s="160"/>
      <c r="M168" s="165"/>
      <c r="N168" s="166"/>
      <c r="O168" s="166"/>
      <c r="P168" s="166"/>
      <c r="Q168" s="166"/>
      <c r="R168" s="166"/>
      <c r="S168" s="166"/>
      <c r="T168" s="166"/>
      <c r="U168" s="167"/>
      <c r="AT168" s="162" t="s">
        <v>127</v>
      </c>
      <c r="AU168" s="162" t="s">
        <v>125</v>
      </c>
      <c r="AV168" s="13" t="s">
        <v>125</v>
      </c>
      <c r="AW168" s="13" t="s">
        <v>30</v>
      </c>
      <c r="AX168" s="13" t="s">
        <v>73</v>
      </c>
      <c r="AY168" s="162" t="s">
        <v>117</v>
      </c>
    </row>
    <row r="169" spans="1:65" s="14" customFormat="1">
      <c r="B169" s="168"/>
      <c r="D169" s="161" t="s">
        <v>127</v>
      </c>
      <c r="E169" s="169" t="s">
        <v>1</v>
      </c>
      <c r="F169" s="170" t="s">
        <v>145</v>
      </c>
      <c r="H169" s="171">
        <v>81.186999999999998</v>
      </c>
      <c r="L169" s="168"/>
      <c r="M169" s="172"/>
      <c r="N169" s="173"/>
      <c r="O169" s="173"/>
      <c r="P169" s="173"/>
      <c r="Q169" s="173"/>
      <c r="R169" s="173"/>
      <c r="S169" s="173"/>
      <c r="T169" s="173"/>
      <c r="U169" s="174"/>
      <c r="AT169" s="169" t="s">
        <v>127</v>
      </c>
      <c r="AU169" s="169" t="s">
        <v>125</v>
      </c>
      <c r="AV169" s="14" t="s">
        <v>124</v>
      </c>
      <c r="AW169" s="14" t="s">
        <v>30</v>
      </c>
      <c r="AX169" s="14" t="s">
        <v>80</v>
      </c>
      <c r="AY169" s="169" t="s">
        <v>117</v>
      </c>
    </row>
    <row r="170" spans="1:65" s="2" customFormat="1" ht="24.2" customHeight="1">
      <c r="A170" s="29"/>
      <c r="B170" s="146"/>
      <c r="C170" s="182" t="s">
        <v>209</v>
      </c>
      <c r="D170" s="182" t="s">
        <v>162</v>
      </c>
      <c r="E170" s="183" t="s">
        <v>216</v>
      </c>
      <c r="F170" s="184" t="s">
        <v>217</v>
      </c>
      <c r="G170" s="185" t="s">
        <v>123</v>
      </c>
      <c r="H170" s="186">
        <v>8.5299999999999994</v>
      </c>
      <c r="I170" s="187">
        <v>26.7</v>
      </c>
      <c r="J170" s="187">
        <f>ROUND(I170*H170,2)</f>
        <v>227.75</v>
      </c>
      <c r="K170" s="188"/>
      <c r="L170" s="189"/>
      <c r="M170" s="190" t="s">
        <v>1</v>
      </c>
      <c r="N170" s="191" t="s">
        <v>39</v>
      </c>
      <c r="O170" s="156">
        <v>0</v>
      </c>
      <c r="P170" s="156">
        <f>O170*H170</f>
        <v>0</v>
      </c>
      <c r="Q170" s="156">
        <v>0</v>
      </c>
      <c r="R170" s="156">
        <f>Q170*H170</f>
        <v>0</v>
      </c>
      <c r="S170" s="156">
        <v>0</v>
      </c>
      <c r="T170" s="156">
        <f>S170*H170</f>
        <v>0</v>
      </c>
      <c r="U170" s="157" t="s">
        <v>1</v>
      </c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58" t="s">
        <v>218</v>
      </c>
      <c r="AT170" s="158" t="s">
        <v>162</v>
      </c>
      <c r="AU170" s="158" t="s">
        <v>125</v>
      </c>
      <c r="AY170" s="17" t="s">
        <v>117</v>
      </c>
      <c r="BE170" s="159">
        <f>IF(N170="základná",J170,0)</f>
        <v>0</v>
      </c>
      <c r="BF170" s="159">
        <f>IF(N170="znížená",J170,0)</f>
        <v>227.75</v>
      </c>
      <c r="BG170" s="159">
        <f>IF(N170="zákl. prenesená",J170,0)</f>
        <v>0</v>
      </c>
      <c r="BH170" s="159">
        <f>IF(N170="zníž. prenesená",J170,0)</f>
        <v>0</v>
      </c>
      <c r="BI170" s="159">
        <f>IF(N170="nulová",J170,0)</f>
        <v>0</v>
      </c>
      <c r="BJ170" s="17" t="s">
        <v>125</v>
      </c>
      <c r="BK170" s="159">
        <f>ROUND(I170*H170,2)</f>
        <v>227.75</v>
      </c>
      <c r="BL170" s="17" t="s">
        <v>209</v>
      </c>
      <c r="BM170" s="158" t="s">
        <v>219</v>
      </c>
    </row>
    <row r="171" spans="1:65" s="13" customFormat="1">
      <c r="B171" s="160"/>
      <c r="D171" s="161" t="s">
        <v>127</v>
      </c>
      <c r="E171" s="162" t="s">
        <v>1</v>
      </c>
      <c r="F171" s="163" t="s">
        <v>220</v>
      </c>
      <c r="H171" s="164">
        <v>8.3219999999999992</v>
      </c>
      <c r="L171" s="160"/>
      <c r="M171" s="165"/>
      <c r="N171" s="166"/>
      <c r="O171" s="166"/>
      <c r="P171" s="166"/>
      <c r="Q171" s="166"/>
      <c r="R171" s="166"/>
      <c r="S171" s="166"/>
      <c r="T171" s="166"/>
      <c r="U171" s="167"/>
      <c r="AT171" s="162" t="s">
        <v>127</v>
      </c>
      <c r="AU171" s="162" t="s">
        <v>125</v>
      </c>
      <c r="AV171" s="13" t="s">
        <v>125</v>
      </c>
      <c r="AW171" s="13" t="s">
        <v>30</v>
      </c>
      <c r="AX171" s="13" t="s">
        <v>80</v>
      </c>
      <c r="AY171" s="162" t="s">
        <v>117</v>
      </c>
    </row>
    <row r="172" spans="1:65" s="13" customFormat="1">
      <c r="B172" s="160"/>
      <c r="D172" s="161" t="s">
        <v>127</v>
      </c>
      <c r="F172" s="163" t="s">
        <v>221</v>
      </c>
      <c r="H172" s="164">
        <v>8.5299999999999994</v>
      </c>
      <c r="L172" s="160"/>
      <c r="M172" s="165"/>
      <c r="N172" s="166"/>
      <c r="O172" s="166"/>
      <c r="P172" s="166"/>
      <c r="Q172" s="166"/>
      <c r="R172" s="166"/>
      <c r="S172" s="166"/>
      <c r="T172" s="166"/>
      <c r="U172" s="167"/>
      <c r="AT172" s="162" t="s">
        <v>127</v>
      </c>
      <c r="AU172" s="162" t="s">
        <v>125</v>
      </c>
      <c r="AV172" s="13" t="s">
        <v>125</v>
      </c>
      <c r="AW172" s="13" t="s">
        <v>3</v>
      </c>
      <c r="AX172" s="13" t="s">
        <v>80</v>
      </c>
      <c r="AY172" s="162" t="s">
        <v>117</v>
      </c>
    </row>
    <row r="173" spans="1:65" s="2" customFormat="1" ht="37.9" customHeight="1">
      <c r="A173" s="29"/>
      <c r="B173" s="146"/>
      <c r="C173" s="147" t="s">
        <v>222</v>
      </c>
      <c r="D173" s="147" t="s">
        <v>120</v>
      </c>
      <c r="E173" s="148" t="s">
        <v>223</v>
      </c>
      <c r="F173" s="149" t="s">
        <v>224</v>
      </c>
      <c r="G173" s="150" t="s">
        <v>123</v>
      </c>
      <c r="H173" s="151">
        <v>187.67</v>
      </c>
      <c r="I173" s="152">
        <v>30.09</v>
      </c>
      <c r="J173" s="152">
        <f>ROUND(I173*H173,2)</f>
        <v>5646.99</v>
      </c>
      <c r="K173" s="153"/>
      <c r="L173" s="30"/>
      <c r="M173" s="154" t="s">
        <v>1</v>
      </c>
      <c r="N173" s="155" t="s">
        <v>39</v>
      </c>
      <c r="O173" s="156">
        <v>0</v>
      </c>
      <c r="P173" s="156">
        <f>O173*H173</f>
        <v>0</v>
      </c>
      <c r="Q173" s="156">
        <v>3.2000000000000002E-3</v>
      </c>
      <c r="R173" s="156">
        <f>Q173*H173</f>
        <v>0.60054399999999997</v>
      </c>
      <c r="S173" s="156">
        <v>0</v>
      </c>
      <c r="T173" s="156">
        <f>S173*H173</f>
        <v>0</v>
      </c>
      <c r="U173" s="157" t="s">
        <v>1</v>
      </c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58" t="s">
        <v>209</v>
      </c>
      <c r="AT173" s="158" t="s">
        <v>120</v>
      </c>
      <c r="AU173" s="158" t="s">
        <v>125</v>
      </c>
      <c r="AY173" s="17" t="s">
        <v>117</v>
      </c>
      <c r="BE173" s="159">
        <f>IF(N173="základná",J173,0)</f>
        <v>0</v>
      </c>
      <c r="BF173" s="159">
        <f>IF(N173="znížená",J173,0)</f>
        <v>5646.99</v>
      </c>
      <c r="BG173" s="159">
        <f>IF(N173="zákl. prenesená",J173,0)</f>
        <v>0</v>
      </c>
      <c r="BH173" s="159">
        <f>IF(N173="zníž. prenesená",J173,0)</f>
        <v>0</v>
      </c>
      <c r="BI173" s="159">
        <f>IF(N173="nulová",J173,0)</f>
        <v>0</v>
      </c>
      <c r="BJ173" s="17" t="s">
        <v>125</v>
      </c>
      <c r="BK173" s="159">
        <f>ROUND(I173*H173,2)</f>
        <v>5646.99</v>
      </c>
      <c r="BL173" s="17" t="s">
        <v>209</v>
      </c>
      <c r="BM173" s="158" t="s">
        <v>225</v>
      </c>
    </row>
    <row r="174" spans="1:65" s="13" customFormat="1">
      <c r="B174" s="160"/>
      <c r="D174" s="161" t="s">
        <v>127</v>
      </c>
      <c r="E174" s="162" t="s">
        <v>1</v>
      </c>
      <c r="F174" s="163" t="s">
        <v>226</v>
      </c>
      <c r="H174" s="164">
        <v>153.15</v>
      </c>
      <c r="L174" s="160"/>
      <c r="M174" s="165"/>
      <c r="N174" s="166"/>
      <c r="O174" s="166"/>
      <c r="P174" s="166"/>
      <c r="Q174" s="166"/>
      <c r="R174" s="166"/>
      <c r="S174" s="166"/>
      <c r="T174" s="166"/>
      <c r="U174" s="167"/>
      <c r="AT174" s="162" t="s">
        <v>127</v>
      </c>
      <c r="AU174" s="162" t="s">
        <v>125</v>
      </c>
      <c r="AV174" s="13" t="s">
        <v>125</v>
      </c>
      <c r="AW174" s="13" t="s">
        <v>30</v>
      </c>
      <c r="AX174" s="13" t="s">
        <v>73</v>
      </c>
      <c r="AY174" s="162" t="s">
        <v>117</v>
      </c>
    </row>
    <row r="175" spans="1:65" s="13" customFormat="1">
      <c r="B175" s="160"/>
      <c r="D175" s="161" t="s">
        <v>127</v>
      </c>
      <c r="E175" s="162" t="s">
        <v>1</v>
      </c>
      <c r="F175" s="163" t="s">
        <v>227</v>
      </c>
      <c r="H175" s="164">
        <v>6.56</v>
      </c>
      <c r="L175" s="160"/>
      <c r="M175" s="165"/>
      <c r="N175" s="166"/>
      <c r="O175" s="166"/>
      <c r="P175" s="166"/>
      <c r="Q175" s="166"/>
      <c r="R175" s="166"/>
      <c r="S175" s="166"/>
      <c r="T175" s="166"/>
      <c r="U175" s="167"/>
      <c r="AT175" s="162" t="s">
        <v>127</v>
      </c>
      <c r="AU175" s="162" t="s">
        <v>125</v>
      </c>
      <c r="AV175" s="13" t="s">
        <v>125</v>
      </c>
      <c r="AW175" s="13" t="s">
        <v>30</v>
      </c>
      <c r="AX175" s="13" t="s">
        <v>73</v>
      </c>
      <c r="AY175" s="162" t="s">
        <v>117</v>
      </c>
    </row>
    <row r="176" spans="1:65" s="15" customFormat="1">
      <c r="B176" s="175"/>
      <c r="D176" s="161" t="s">
        <v>127</v>
      </c>
      <c r="E176" s="176" t="s">
        <v>1</v>
      </c>
      <c r="F176" s="177" t="s">
        <v>159</v>
      </c>
      <c r="H176" s="178">
        <v>159.71</v>
      </c>
      <c r="L176" s="175"/>
      <c r="M176" s="179"/>
      <c r="N176" s="180"/>
      <c r="O176" s="180"/>
      <c r="P176" s="180"/>
      <c r="Q176" s="180"/>
      <c r="R176" s="180"/>
      <c r="S176" s="180"/>
      <c r="T176" s="180"/>
      <c r="U176" s="181"/>
      <c r="AT176" s="176" t="s">
        <v>127</v>
      </c>
      <c r="AU176" s="176" t="s">
        <v>125</v>
      </c>
      <c r="AV176" s="15" t="s">
        <v>118</v>
      </c>
      <c r="AW176" s="15" t="s">
        <v>30</v>
      </c>
      <c r="AX176" s="15" t="s">
        <v>73</v>
      </c>
      <c r="AY176" s="176" t="s">
        <v>117</v>
      </c>
    </row>
    <row r="177" spans="1:65" s="13" customFormat="1">
      <c r="B177" s="160"/>
      <c r="D177" s="161" t="s">
        <v>127</v>
      </c>
      <c r="E177" s="162" t="s">
        <v>1</v>
      </c>
      <c r="F177" s="163" t="s">
        <v>160</v>
      </c>
      <c r="H177" s="164">
        <v>27.96</v>
      </c>
      <c r="L177" s="160"/>
      <c r="M177" s="165"/>
      <c r="N177" s="166"/>
      <c r="O177" s="166"/>
      <c r="P177" s="166"/>
      <c r="Q177" s="166"/>
      <c r="R177" s="166"/>
      <c r="S177" s="166"/>
      <c r="T177" s="166"/>
      <c r="U177" s="167"/>
      <c r="AT177" s="162" t="s">
        <v>127</v>
      </c>
      <c r="AU177" s="162" t="s">
        <v>125</v>
      </c>
      <c r="AV177" s="13" t="s">
        <v>125</v>
      </c>
      <c r="AW177" s="13" t="s">
        <v>30</v>
      </c>
      <c r="AX177" s="13" t="s">
        <v>73</v>
      </c>
      <c r="AY177" s="162" t="s">
        <v>117</v>
      </c>
    </row>
    <row r="178" spans="1:65" s="14" customFormat="1">
      <c r="B178" s="168"/>
      <c r="D178" s="161" t="s">
        <v>127</v>
      </c>
      <c r="E178" s="169" t="s">
        <v>1</v>
      </c>
      <c r="F178" s="170" t="s">
        <v>145</v>
      </c>
      <c r="H178" s="171">
        <v>187.67</v>
      </c>
      <c r="L178" s="168"/>
      <c r="M178" s="172"/>
      <c r="N178" s="173"/>
      <c r="O178" s="173"/>
      <c r="P178" s="173"/>
      <c r="Q178" s="173"/>
      <c r="R178" s="173"/>
      <c r="S178" s="173"/>
      <c r="T178" s="173"/>
      <c r="U178" s="174"/>
      <c r="AT178" s="169" t="s">
        <v>127</v>
      </c>
      <c r="AU178" s="169" t="s">
        <v>125</v>
      </c>
      <c r="AV178" s="14" t="s">
        <v>124</v>
      </c>
      <c r="AW178" s="14" t="s">
        <v>30</v>
      </c>
      <c r="AX178" s="14" t="s">
        <v>80</v>
      </c>
      <c r="AY178" s="169" t="s">
        <v>117</v>
      </c>
    </row>
    <row r="179" spans="1:65" s="2" customFormat="1" ht="24.2" customHeight="1">
      <c r="A179" s="29"/>
      <c r="B179" s="146"/>
      <c r="C179" s="182" t="s">
        <v>228</v>
      </c>
      <c r="D179" s="182" t="s">
        <v>162</v>
      </c>
      <c r="E179" s="183" t="s">
        <v>216</v>
      </c>
      <c r="F179" s="184" t="s">
        <v>217</v>
      </c>
      <c r="G179" s="185" t="s">
        <v>123</v>
      </c>
      <c r="H179" s="186">
        <v>197.17099999999999</v>
      </c>
      <c r="I179" s="187">
        <v>26.7</v>
      </c>
      <c r="J179" s="187">
        <f>ROUND(I179*H179,2)</f>
        <v>5264.47</v>
      </c>
      <c r="K179" s="188"/>
      <c r="L179" s="189"/>
      <c r="M179" s="190" t="s">
        <v>1</v>
      </c>
      <c r="N179" s="191" t="s">
        <v>39</v>
      </c>
      <c r="O179" s="156">
        <v>0</v>
      </c>
      <c r="P179" s="156">
        <f>O179*H179</f>
        <v>0</v>
      </c>
      <c r="Q179" s="156">
        <v>0</v>
      </c>
      <c r="R179" s="156">
        <f>Q179*H179</f>
        <v>0</v>
      </c>
      <c r="S179" s="156">
        <v>0</v>
      </c>
      <c r="T179" s="156">
        <f>S179*H179</f>
        <v>0</v>
      </c>
      <c r="U179" s="157" t="s">
        <v>1</v>
      </c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58" t="s">
        <v>218</v>
      </c>
      <c r="AT179" s="158" t="s">
        <v>162</v>
      </c>
      <c r="AU179" s="158" t="s">
        <v>125</v>
      </c>
      <c r="AY179" s="17" t="s">
        <v>117</v>
      </c>
      <c r="BE179" s="159">
        <f>IF(N179="základná",J179,0)</f>
        <v>0</v>
      </c>
      <c r="BF179" s="159">
        <f>IF(N179="znížená",J179,0)</f>
        <v>5264.47</v>
      </c>
      <c r="BG179" s="159">
        <f>IF(N179="zákl. prenesená",J179,0)</f>
        <v>0</v>
      </c>
      <c r="BH179" s="159">
        <f>IF(N179="zníž. prenesená",J179,0)</f>
        <v>0</v>
      </c>
      <c r="BI179" s="159">
        <f>IF(N179="nulová",J179,0)</f>
        <v>0</v>
      </c>
      <c r="BJ179" s="17" t="s">
        <v>125</v>
      </c>
      <c r="BK179" s="159">
        <f>ROUND(I179*H179,2)</f>
        <v>5264.47</v>
      </c>
      <c r="BL179" s="17" t="s">
        <v>209</v>
      </c>
      <c r="BM179" s="158" t="s">
        <v>229</v>
      </c>
    </row>
    <row r="180" spans="1:65" s="13" customFormat="1">
      <c r="B180" s="160"/>
      <c r="D180" s="161" t="s">
        <v>127</v>
      </c>
      <c r="E180" s="162" t="s">
        <v>1</v>
      </c>
      <c r="F180" s="163" t="s">
        <v>230</v>
      </c>
      <c r="H180" s="164">
        <v>192.36199999999999</v>
      </c>
      <c r="L180" s="160"/>
      <c r="M180" s="165"/>
      <c r="N180" s="166"/>
      <c r="O180" s="166"/>
      <c r="P180" s="166"/>
      <c r="Q180" s="166"/>
      <c r="R180" s="166"/>
      <c r="S180" s="166"/>
      <c r="T180" s="166"/>
      <c r="U180" s="167"/>
      <c r="AT180" s="162" t="s">
        <v>127</v>
      </c>
      <c r="AU180" s="162" t="s">
        <v>125</v>
      </c>
      <c r="AV180" s="13" t="s">
        <v>125</v>
      </c>
      <c r="AW180" s="13" t="s">
        <v>30</v>
      </c>
      <c r="AX180" s="13" t="s">
        <v>80</v>
      </c>
      <c r="AY180" s="162" t="s">
        <v>117</v>
      </c>
    </row>
    <row r="181" spans="1:65" s="13" customFormat="1">
      <c r="B181" s="160"/>
      <c r="D181" s="161" t="s">
        <v>127</v>
      </c>
      <c r="F181" s="163" t="s">
        <v>231</v>
      </c>
      <c r="H181" s="164">
        <v>197.17099999999999</v>
      </c>
      <c r="L181" s="160"/>
      <c r="M181" s="165"/>
      <c r="N181" s="166"/>
      <c r="O181" s="166"/>
      <c r="P181" s="166"/>
      <c r="Q181" s="166"/>
      <c r="R181" s="166"/>
      <c r="S181" s="166"/>
      <c r="T181" s="166"/>
      <c r="U181" s="167"/>
      <c r="AT181" s="162" t="s">
        <v>127</v>
      </c>
      <c r="AU181" s="162" t="s">
        <v>125</v>
      </c>
      <c r="AV181" s="13" t="s">
        <v>125</v>
      </c>
      <c r="AW181" s="13" t="s">
        <v>3</v>
      </c>
      <c r="AX181" s="13" t="s">
        <v>80</v>
      </c>
      <c r="AY181" s="162" t="s">
        <v>117</v>
      </c>
    </row>
    <row r="182" spans="1:65" s="2" customFormat="1" ht="24.2" customHeight="1">
      <c r="A182" s="29"/>
      <c r="B182" s="146"/>
      <c r="C182" s="147" t="s">
        <v>232</v>
      </c>
      <c r="D182" s="147" t="s">
        <v>120</v>
      </c>
      <c r="E182" s="148" t="s">
        <v>233</v>
      </c>
      <c r="F182" s="149" t="s">
        <v>234</v>
      </c>
      <c r="G182" s="150" t="s">
        <v>235</v>
      </c>
      <c r="H182" s="151">
        <v>114.873</v>
      </c>
      <c r="I182" s="152">
        <v>2.4</v>
      </c>
      <c r="J182" s="152">
        <f>ROUND(I182*H182,2)</f>
        <v>275.7</v>
      </c>
      <c r="K182" s="153"/>
      <c r="L182" s="30"/>
      <c r="M182" s="154" t="s">
        <v>1</v>
      </c>
      <c r="N182" s="155" t="s">
        <v>39</v>
      </c>
      <c r="O182" s="156">
        <v>0</v>
      </c>
      <c r="P182" s="156">
        <f>O182*H182</f>
        <v>0</v>
      </c>
      <c r="Q182" s="156">
        <v>0</v>
      </c>
      <c r="R182" s="156">
        <f>Q182*H182</f>
        <v>0</v>
      </c>
      <c r="S182" s="156">
        <v>0</v>
      </c>
      <c r="T182" s="156">
        <f>S182*H182</f>
        <v>0</v>
      </c>
      <c r="U182" s="157" t="s">
        <v>1</v>
      </c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58" t="s">
        <v>209</v>
      </c>
      <c r="AT182" s="158" t="s">
        <v>120</v>
      </c>
      <c r="AU182" s="158" t="s">
        <v>125</v>
      </c>
      <c r="AY182" s="17" t="s">
        <v>117</v>
      </c>
      <c r="BE182" s="159">
        <f>IF(N182="základná",J182,0)</f>
        <v>0</v>
      </c>
      <c r="BF182" s="159">
        <f>IF(N182="znížená",J182,0)</f>
        <v>275.7</v>
      </c>
      <c r="BG182" s="159">
        <f>IF(N182="zákl. prenesená",J182,0)</f>
        <v>0</v>
      </c>
      <c r="BH182" s="159">
        <f>IF(N182="zníž. prenesená",J182,0)</f>
        <v>0</v>
      </c>
      <c r="BI182" s="159">
        <f>IF(N182="nulová",J182,0)</f>
        <v>0</v>
      </c>
      <c r="BJ182" s="17" t="s">
        <v>125</v>
      </c>
      <c r="BK182" s="159">
        <f>ROUND(I182*H182,2)</f>
        <v>275.7</v>
      </c>
      <c r="BL182" s="17" t="s">
        <v>209</v>
      </c>
      <c r="BM182" s="158" t="s">
        <v>236</v>
      </c>
    </row>
    <row r="183" spans="1:65" s="2" customFormat="1" ht="6.95" customHeight="1">
      <c r="A183" s="29"/>
      <c r="B183" s="47"/>
      <c r="C183" s="48"/>
      <c r="D183" s="48"/>
      <c r="E183" s="48"/>
      <c r="F183" s="48"/>
      <c r="G183" s="48"/>
      <c r="H183" s="48"/>
      <c r="I183" s="48"/>
      <c r="J183" s="48"/>
      <c r="K183" s="48"/>
      <c r="L183" s="30"/>
      <c r="M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</row>
  </sheetData>
  <autoFilter ref="C125:K182"/>
  <mergeCells count="8">
    <mergeCell ref="E116:H116"/>
    <mergeCell ref="E118:H118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269"/>
  <sheetViews>
    <sheetView showGridLines="0" tabSelected="1" topLeftCell="A145" workbookViewId="0">
      <selection activeCell="I258" sqref="I258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1" width="14.16406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93"/>
    </row>
    <row r="2" spans="1:46" s="1" customFormat="1" ht="36.950000000000003" customHeight="1">
      <c r="L2" s="219" t="s">
        <v>5</v>
      </c>
      <c r="M2" s="196"/>
      <c r="N2" s="196"/>
      <c r="O2" s="196"/>
      <c r="P2" s="196"/>
      <c r="Q2" s="196"/>
      <c r="R2" s="196"/>
      <c r="S2" s="196"/>
      <c r="T2" s="196"/>
      <c r="U2" s="196"/>
      <c r="V2" s="196"/>
      <c r="AT2" s="17" t="s">
        <v>84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73</v>
      </c>
    </row>
    <row r="4" spans="1:46" s="1" customFormat="1" ht="24.95" customHeight="1">
      <c r="B4" s="20"/>
      <c r="D4" s="21" t="s">
        <v>85</v>
      </c>
      <c r="L4" s="20"/>
      <c r="M4" s="94" t="s">
        <v>9</v>
      </c>
      <c r="AT4" s="17" t="s">
        <v>3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6" t="s">
        <v>13</v>
      </c>
      <c r="L6" s="20"/>
    </row>
    <row r="7" spans="1:46" s="1" customFormat="1" ht="16.5" customHeight="1">
      <c r="B7" s="20"/>
      <c r="E7" s="232" t="str">
        <f>'Rekapitulácia stavby'!K6</f>
        <v>Rekonštrukcia Kultúrneho domu v obci Zemplínsky Klečenov</v>
      </c>
      <c r="F7" s="233"/>
      <c r="G7" s="233"/>
      <c r="H7" s="233"/>
      <c r="L7" s="20"/>
    </row>
    <row r="8" spans="1:46" s="2" customFormat="1" ht="12" customHeight="1">
      <c r="A8" s="29"/>
      <c r="B8" s="30"/>
      <c r="C8" s="29"/>
      <c r="D8" s="26" t="s">
        <v>86</v>
      </c>
      <c r="E8" s="29"/>
      <c r="F8" s="29"/>
      <c r="G8" s="29"/>
      <c r="H8" s="29"/>
      <c r="I8" s="29"/>
      <c r="J8" s="29"/>
      <c r="K8" s="29"/>
      <c r="L8" s="42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30" customHeight="1">
      <c r="A9" s="29"/>
      <c r="B9" s="30"/>
      <c r="C9" s="29"/>
      <c r="D9" s="29"/>
      <c r="E9" s="230" t="s">
        <v>242</v>
      </c>
      <c r="F9" s="234"/>
      <c r="G9" s="234"/>
      <c r="H9" s="234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6" t="s">
        <v>15</v>
      </c>
      <c r="E11" s="29"/>
      <c r="F11" s="24" t="s">
        <v>1</v>
      </c>
      <c r="G11" s="29"/>
      <c r="H11" s="29"/>
      <c r="I11" s="26" t="s">
        <v>16</v>
      </c>
      <c r="J11" s="24" t="s">
        <v>1</v>
      </c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6" t="s">
        <v>17</v>
      </c>
      <c r="E12" s="29"/>
      <c r="F12" s="24" t="s">
        <v>18</v>
      </c>
      <c r="G12" s="29"/>
      <c r="H12" s="29"/>
      <c r="I12" s="26" t="s">
        <v>19</v>
      </c>
      <c r="J12" s="55">
        <f>'Rekapitulácia stavby'!AN8</f>
        <v>45699</v>
      </c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6" t="s">
        <v>20</v>
      </c>
      <c r="E14" s="29"/>
      <c r="F14" s="29"/>
      <c r="G14" s="29"/>
      <c r="H14" s="29"/>
      <c r="I14" s="26" t="s">
        <v>21</v>
      </c>
      <c r="J14" s="24" t="s">
        <v>1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4" t="s">
        <v>22</v>
      </c>
      <c r="F15" s="29"/>
      <c r="G15" s="29"/>
      <c r="H15" s="29"/>
      <c r="I15" s="26" t="s">
        <v>23</v>
      </c>
      <c r="J15" s="24" t="s">
        <v>1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6" t="s">
        <v>24</v>
      </c>
      <c r="E17" s="29"/>
      <c r="F17" s="29"/>
      <c r="G17" s="29"/>
      <c r="H17" s="29"/>
      <c r="I17" s="26" t="s">
        <v>21</v>
      </c>
      <c r="J17" s="24" t="s">
        <v>25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4" t="s">
        <v>26</v>
      </c>
      <c r="F18" s="29"/>
      <c r="G18" s="29"/>
      <c r="H18" s="29"/>
      <c r="I18" s="26" t="s">
        <v>23</v>
      </c>
      <c r="J18" s="24" t="s">
        <v>27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6" t="s">
        <v>28</v>
      </c>
      <c r="E20" s="29"/>
      <c r="F20" s="29"/>
      <c r="G20" s="29"/>
      <c r="H20" s="29"/>
      <c r="I20" s="26" t="s">
        <v>21</v>
      </c>
      <c r="J20" s="24" t="str">
        <f>IF('Rekapitulácia stavby'!AN16="","",'Rekapitulácia stavby'!AN16)</f>
        <v/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4" t="str">
        <f>IF('Rekapitulácia stavby'!E17="","",'Rekapitulácia stavby'!E17)</f>
        <v xml:space="preserve"> </v>
      </c>
      <c r="F21" s="29"/>
      <c r="G21" s="29"/>
      <c r="H21" s="29"/>
      <c r="I21" s="26" t="s">
        <v>23</v>
      </c>
      <c r="J21" s="24" t="str">
        <f>IF('Rekapitulácia stavby'!AN17="","",'Rekapitulácia stavby'!AN17)</f>
        <v/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6" t="s">
        <v>31</v>
      </c>
      <c r="E23" s="29"/>
      <c r="F23" s="29"/>
      <c r="G23" s="29"/>
      <c r="H23" s="29"/>
      <c r="I23" s="26" t="s">
        <v>21</v>
      </c>
      <c r="J23" s="24" t="str">
        <f>IF('Rekapitulácia stavby'!AN19="","",'Rekapitulácia stavby'!AN19)</f>
        <v/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4" t="str">
        <f>IF('Rekapitulácia stavby'!E20="","",'Rekapitulácia stavby'!E20)</f>
        <v xml:space="preserve"> </v>
      </c>
      <c r="F24" s="29"/>
      <c r="G24" s="29"/>
      <c r="H24" s="29"/>
      <c r="I24" s="26" t="s">
        <v>23</v>
      </c>
      <c r="J24" s="24" t="str">
        <f>IF('Rekapitulácia stavby'!AN20="","",'Rekapitulácia stavby'!AN20)</f>
        <v/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6" t="s">
        <v>32</v>
      </c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5"/>
      <c r="B27" s="96"/>
      <c r="C27" s="95"/>
      <c r="D27" s="95"/>
      <c r="E27" s="198" t="s">
        <v>1</v>
      </c>
      <c r="F27" s="198"/>
      <c r="G27" s="198"/>
      <c r="H27" s="198"/>
      <c r="I27" s="95"/>
      <c r="J27" s="95"/>
      <c r="K27" s="95"/>
      <c r="L27" s="97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6"/>
      <c r="E29" s="66"/>
      <c r="F29" s="66"/>
      <c r="G29" s="66"/>
      <c r="H29" s="66"/>
      <c r="I29" s="66"/>
      <c r="J29" s="66"/>
      <c r="K29" s="66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8" t="s">
        <v>33</v>
      </c>
      <c r="E30" s="29"/>
      <c r="F30" s="29"/>
      <c r="G30" s="29"/>
      <c r="H30" s="29"/>
      <c r="I30" s="29"/>
      <c r="J30" s="71">
        <f>ROUND(J129, 2)</f>
        <v>13144.1</v>
      </c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35</v>
      </c>
      <c r="G32" s="29"/>
      <c r="H32" s="29"/>
      <c r="I32" s="33" t="s">
        <v>34</v>
      </c>
      <c r="J32" s="33" t="s">
        <v>36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9" t="s">
        <v>37</v>
      </c>
      <c r="E33" s="35" t="s">
        <v>38</v>
      </c>
      <c r="F33" s="100">
        <f>ROUND((SUM(BE129:BE268)),  2)</f>
        <v>0</v>
      </c>
      <c r="G33" s="101"/>
      <c r="H33" s="101"/>
      <c r="I33" s="102">
        <v>0.23</v>
      </c>
      <c r="J33" s="100">
        <f>ROUND(((SUM(BE129:BE268))*I33),  2)</f>
        <v>0</v>
      </c>
      <c r="K33" s="29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35" t="s">
        <v>39</v>
      </c>
      <c r="F34" s="103">
        <f>ROUND((SUM(BF129:BF268)),  2)</f>
        <v>13144.1</v>
      </c>
      <c r="G34" s="29"/>
      <c r="H34" s="29"/>
      <c r="I34" s="104">
        <v>0.23</v>
      </c>
      <c r="J34" s="103">
        <f>ROUND(((SUM(BF129:BF268))*I34),  2)</f>
        <v>3023.14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6" t="s">
        <v>40</v>
      </c>
      <c r="F35" s="103">
        <f>ROUND((SUM(BG129:BG268)),  2)</f>
        <v>0</v>
      </c>
      <c r="G35" s="29"/>
      <c r="H35" s="29"/>
      <c r="I35" s="104">
        <v>0.23</v>
      </c>
      <c r="J35" s="103">
        <f>0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6" t="s">
        <v>41</v>
      </c>
      <c r="F36" s="103">
        <f>ROUND((SUM(BH129:BH268)),  2)</f>
        <v>0</v>
      </c>
      <c r="G36" s="29"/>
      <c r="H36" s="29"/>
      <c r="I36" s="104">
        <v>0.23</v>
      </c>
      <c r="J36" s="103">
        <f>0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35" t="s">
        <v>42</v>
      </c>
      <c r="F37" s="100">
        <f>ROUND((SUM(BI129:BI268)),  2)</f>
        <v>0</v>
      </c>
      <c r="G37" s="101"/>
      <c r="H37" s="101"/>
      <c r="I37" s="102">
        <v>0</v>
      </c>
      <c r="J37" s="100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5"/>
      <c r="D39" s="106" t="s">
        <v>43</v>
      </c>
      <c r="E39" s="60"/>
      <c r="F39" s="60"/>
      <c r="G39" s="107" t="s">
        <v>44</v>
      </c>
      <c r="H39" s="108" t="s">
        <v>45</v>
      </c>
      <c r="I39" s="60"/>
      <c r="J39" s="109">
        <f>SUM(J30:J37)</f>
        <v>16167.24</v>
      </c>
      <c r="K39" s="110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42"/>
      <c r="D50" s="43" t="s">
        <v>46</v>
      </c>
      <c r="E50" s="44"/>
      <c r="F50" s="44"/>
      <c r="G50" s="43" t="s">
        <v>47</v>
      </c>
      <c r="H50" s="44"/>
      <c r="I50" s="44"/>
      <c r="J50" s="44"/>
      <c r="K50" s="44"/>
      <c r="L50" s="42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29"/>
      <c r="B61" s="30"/>
      <c r="C61" s="29"/>
      <c r="D61" s="45" t="s">
        <v>48</v>
      </c>
      <c r="E61" s="32"/>
      <c r="F61" s="111" t="s">
        <v>49</v>
      </c>
      <c r="G61" s="45" t="s">
        <v>48</v>
      </c>
      <c r="H61" s="32"/>
      <c r="I61" s="32"/>
      <c r="J61" s="112" t="s">
        <v>49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29"/>
      <c r="B65" s="30"/>
      <c r="C65" s="29"/>
      <c r="D65" s="43" t="s">
        <v>50</v>
      </c>
      <c r="E65" s="46"/>
      <c r="F65" s="46"/>
      <c r="G65" s="43" t="s">
        <v>51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29"/>
      <c r="B76" s="30"/>
      <c r="C76" s="29"/>
      <c r="D76" s="45" t="s">
        <v>48</v>
      </c>
      <c r="E76" s="32"/>
      <c r="F76" s="111" t="s">
        <v>49</v>
      </c>
      <c r="G76" s="45" t="s">
        <v>48</v>
      </c>
      <c r="H76" s="32"/>
      <c r="I76" s="32"/>
      <c r="J76" s="112" t="s">
        <v>49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hidden="1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hidden="1" customHeight="1">
      <c r="A82" s="29"/>
      <c r="B82" s="30"/>
      <c r="C82" s="21" t="s">
        <v>87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hidden="1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hidden="1" customHeight="1">
      <c r="A84" s="29"/>
      <c r="B84" s="30"/>
      <c r="C84" s="26" t="s">
        <v>13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hidden="1" customHeight="1">
      <c r="A85" s="29"/>
      <c r="B85" s="30"/>
      <c r="C85" s="29"/>
      <c r="D85" s="29"/>
      <c r="E85" s="232" t="str">
        <f>E7</f>
        <v>Rekonštrukcia Kultúrneho domu v obci Zemplínsky Klečenov</v>
      </c>
      <c r="F85" s="233"/>
      <c r="G85" s="233"/>
      <c r="H85" s="233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hidden="1" customHeight="1">
      <c r="A86" s="29"/>
      <c r="B86" s="30"/>
      <c r="C86" s="26" t="s">
        <v>86</v>
      </c>
      <c r="D86" s="29"/>
      <c r="E86" s="29"/>
      <c r="F86" s="29"/>
      <c r="G86" s="29"/>
      <c r="H86" s="29"/>
      <c r="I86" s="29"/>
      <c r="J86" s="29"/>
      <c r="K86" s="29"/>
      <c r="L86" s="42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30" hidden="1" customHeight="1">
      <c r="A87" s="29"/>
      <c r="B87" s="30"/>
      <c r="C87" s="29"/>
      <c r="D87" s="29"/>
      <c r="E87" s="230" t="str">
        <f>E9</f>
        <v>02 - Zriadenie rampy pre imobilných a úprava priestoru pred vstupom</v>
      </c>
      <c r="F87" s="234"/>
      <c r="G87" s="234"/>
      <c r="H87" s="234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hidden="1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hidden="1" customHeight="1">
      <c r="A89" s="29"/>
      <c r="B89" s="30"/>
      <c r="C89" s="26" t="s">
        <v>17</v>
      </c>
      <c r="D89" s="29"/>
      <c r="E89" s="29"/>
      <c r="F89" s="24" t="str">
        <f>F12</f>
        <v>Zemplínsky Klečenov</v>
      </c>
      <c r="G89" s="29"/>
      <c r="H89" s="29"/>
      <c r="I89" s="26" t="s">
        <v>19</v>
      </c>
      <c r="J89" s="55">
        <f>IF(J12="","",J12)</f>
        <v>45699</v>
      </c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hidden="1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hidden="1" customHeight="1">
      <c r="A91" s="29"/>
      <c r="B91" s="30"/>
      <c r="C91" s="26" t="s">
        <v>20</v>
      </c>
      <c r="D91" s="29"/>
      <c r="E91" s="29"/>
      <c r="F91" s="24" t="str">
        <f>E15</f>
        <v>Obec Zemplínska Nová Ves, Hlavná 182/51, Úpor</v>
      </c>
      <c r="G91" s="29"/>
      <c r="H91" s="29"/>
      <c r="I91" s="26" t="s">
        <v>28</v>
      </c>
      <c r="J91" s="27" t="str">
        <f>E21</f>
        <v xml:space="preserve"> 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hidden="1" customHeight="1">
      <c r="A92" s="29"/>
      <c r="B92" s="30"/>
      <c r="C92" s="26" t="s">
        <v>24</v>
      </c>
      <c r="D92" s="29"/>
      <c r="E92" s="29"/>
      <c r="F92" s="24" t="str">
        <f>IF(E18="","",E18)</f>
        <v>Stavoservis s.r.o.Trebišov</v>
      </c>
      <c r="G92" s="29"/>
      <c r="H92" s="29"/>
      <c r="I92" s="26" t="s">
        <v>31</v>
      </c>
      <c r="J92" s="27" t="str">
        <f>E24</f>
        <v xml:space="preserve"> </v>
      </c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hidden="1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hidden="1" customHeight="1">
      <c r="A94" s="29"/>
      <c r="B94" s="30"/>
      <c r="C94" s="113" t="s">
        <v>88</v>
      </c>
      <c r="D94" s="105"/>
      <c r="E94" s="105"/>
      <c r="F94" s="105"/>
      <c r="G94" s="105"/>
      <c r="H94" s="105"/>
      <c r="I94" s="105"/>
      <c r="J94" s="114" t="s">
        <v>89</v>
      </c>
      <c r="K94" s="105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hidden="1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hidden="1" customHeight="1">
      <c r="A96" s="29"/>
      <c r="B96" s="30"/>
      <c r="C96" s="115" t="s">
        <v>90</v>
      </c>
      <c r="D96" s="29"/>
      <c r="E96" s="29"/>
      <c r="F96" s="29"/>
      <c r="G96" s="29"/>
      <c r="H96" s="29"/>
      <c r="I96" s="29"/>
      <c r="J96" s="71">
        <f>J129</f>
        <v>13144.099999999999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7" t="s">
        <v>91</v>
      </c>
    </row>
    <row r="97" spans="1:31" s="9" customFormat="1" ht="24.95" hidden="1" customHeight="1">
      <c r="B97" s="116"/>
      <c r="D97" s="117" t="s">
        <v>92</v>
      </c>
      <c r="E97" s="118"/>
      <c r="F97" s="118"/>
      <c r="G97" s="118"/>
      <c r="H97" s="118"/>
      <c r="I97" s="118"/>
      <c r="J97" s="119">
        <f>J130</f>
        <v>6215.1999999999989</v>
      </c>
      <c r="L97" s="116"/>
    </row>
    <row r="98" spans="1:31" s="10" customFormat="1" ht="19.899999999999999" hidden="1" customHeight="1">
      <c r="B98" s="120"/>
      <c r="D98" s="121" t="s">
        <v>243</v>
      </c>
      <c r="E98" s="122"/>
      <c r="F98" s="122"/>
      <c r="G98" s="122"/>
      <c r="H98" s="122"/>
      <c r="I98" s="122"/>
      <c r="J98" s="123">
        <f>J131</f>
        <v>1420.56</v>
      </c>
      <c r="L98" s="120"/>
    </row>
    <row r="99" spans="1:31" s="10" customFormat="1" ht="19.899999999999999" hidden="1" customHeight="1">
      <c r="B99" s="120"/>
      <c r="D99" s="121" t="s">
        <v>244</v>
      </c>
      <c r="E99" s="122"/>
      <c r="F99" s="122"/>
      <c r="G99" s="122"/>
      <c r="H99" s="122"/>
      <c r="I99" s="122"/>
      <c r="J99" s="123">
        <f>J149</f>
        <v>304.06</v>
      </c>
      <c r="L99" s="120"/>
    </row>
    <row r="100" spans="1:31" s="10" customFormat="1" ht="19.899999999999999" hidden="1" customHeight="1">
      <c r="B100" s="120"/>
      <c r="D100" s="121" t="s">
        <v>93</v>
      </c>
      <c r="E100" s="122"/>
      <c r="F100" s="122"/>
      <c r="G100" s="122"/>
      <c r="H100" s="122"/>
      <c r="I100" s="122"/>
      <c r="J100" s="123">
        <f>J156</f>
        <v>114.64</v>
      </c>
      <c r="L100" s="120"/>
    </row>
    <row r="101" spans="1:31" s="10" customFormat="1" ht="19.899999999999999" hidden="1" customHeight="1">
      <c r="B101" s="120"/>
      <c r="D101" s="121" t="s">
        <v>94</v>
      </c>
      <c r="E101" s="122"/>
      <c r="F101" s="122"/>
      <c r="G101" s="122"/>
      <c r="H101" s="122"/>
      <c r="I101" s="122"/>
      <c r="J101" s="123">
        <f>J161</f>
        <v>218.69</v>
      </c>
      <c r="L101" s="120"/>
    </row>
    <row r="102" spans="1:31" s="10" customFormat="1" ht="19.899999999999999" hidden="1" customHeight="1">
      <c r="B102" s="120"/>
      <c r="D102" s="121" t="s">
        <v>245</v>
      </c>
      <c r="E102" s="122"/>
      <c r="F102" s="122"/>
      <c r="G102" s="122"/>
      <c r="H102" s="122"/>
      <c r="I102" s="122"/>
      <c r="J102" s="123">
        <f>J173</f>
        <v>1750.1299999999999</v>
      </c>
      <c r="L102" s="120"/>
    </row>
    <row r="103" spans="1:31" s="10" customFormat="1" ht="19.899999999999999" hidden="1" customHeight="1">
      <c r="B103" s="120"/>
      <c r="D103" s="121" t="s">
        <v>95</v>
      </c>
      <c r="E103" s="122"/>
      <c r="F103" s="122"/>
      <c r="G103" s="122"/>
      <c r="H103" s="122"/>
      <c r="I103" s="122"/>
      <c r="J103" s="123">
        <f>J183</f>
        <v>335.53000000000003</v>
      </c>
      <c r="L103" s="120"/>
    </row>
    <row r="104" spans="1:31" s="10" customFormat="1" ht="19.899999999999999" hidden="1" customHeight="1">
      <c r="B104" s="120"/>
      <c r="D104" s="121" t="s">
        <v>96</v>
      </c>
      <c r="E104" s="122"/>
      <c r="F104" s="122"/>
      <c r="G104" s="122"/>
      <c r="H104" s="122"/>
      <c r="I104" s="122"/>
      <c r="J104" s="123">
        <f>J207</f>
        <v>1193.8499999999999</v>
      </c>
      <c r="L104" s="120"/>
    </row>
    <row r="105" spans="1:31" s="10" customFormat="1" ht="19.899999999999999" hidden="1" customHeight="1">
      <c r="B105" s="120"/>
      <c r="D105" s="121" t="s">
        <v>97</v>
      </c>
      <c r="E105" s="122"/>
      <c r="F105" s="122"/>
      <c r="G105" s="122"/>
      <c r="H105" s="122"/>
      <c r="I105" s="122"/>
      <c r="J105" s="123">
        <f>J238</f>
        <v>877.74</v>
      </c>
      <c r="L105" s="120"/>
    </row>
    <row r="106" spans="1:31" s="9" customFormat="1" ht="24.95" hidden="1" customHeight="1">
      <c r="B106" s="116"/>
      <c r="D106" s="117" t="s">
        <v>98</v>
      </c>
      <c r="E106" s="118"/>
      <c r="F106" s="118"/>
      <c r="G106" s="118"/>
      <c r="H106" s="118"/>
      <c r="I106" s="118"/>
      <c r="J106" s="119">
        <f>J240</f>
        <v>6820.9</v>
      </c>
      <c r="L106" s="116"/>
    </row>
    <row r="107" spans="1:31" s="10" customFormat="1" ht="19.899999999999999" hidden="1" customHeight="1">
      <c r="B107" s="120"/>
      <c r="D107" s="121" t="s">
        <v>246</v>
      </c>
      <c r="E107" s="122"/>
      <c r="F107" s="122"/>
      <c r="G107" s="122"/>
      <c r="H107" s="122"/>
      <c r="I107" s="122"/>
      <c r="J107" s="123">
        <f>J241</f>
        <v>5638.25</v>
      </c>
      <c r="L107" s="120"/>
    </row>
    <row r="108" spans="1:31" s="10" customFormat="1" ht="19.899999999999999" hidden="1" customHeight="1">
      <c r="B108" s="120"/>
      <c r="D108" s="121" t="s">
        <v>99</v>
      </c>
      <c r="E108" s="122"/>
      <c r="F108" s="122"/>
      <c r="G108" s="122"/>
      <c r="H108" s="122"/>
      <c r="I108" s="122"/>
      <c r="J108" s="123">
        <f>J249</f>
        <v>1182.6499999999999</v>
      </c>
      <c r="L108" s="120"/>
    </row>
    <row r="109" spans="1:31" s="9" customFormat="1" ht="24.95" hidden="1" customHeight="1">
      <c r="B109" s="116"/>
      <c r="D109" s="117" t="s">
        <v>247</v>
      </c>
      <c r="E109" s="118"/>
      <c r="F109" s="118"/>
      <c r="G109" s="118"/>
      <c r="H109" s="118"/>
      <c r="I109" s="118"/>
      <c r="J109" s="119">
        <f>J264</f>
        <v>108</v>
      </c>
      <c r="L109" s="116"/>
    </row>
    <row r="110" spans="1:31" s="2" customFormat="1" ht="21.75" hidden="1" customHeight="1">
      <c r="A110" s="29"/>
      <c r="B110" s="30"/>
      <c r="C110" s="29"/>
      <c r="D110" s="29"/>
      <c r="E110" s="29"/>
      <c r="F110" s="29"/>
      <c r="G110" s="29"/>
      <c r="H110" s="29"/>
      <c r="I110" s="29"/>
      <c r="J110" s="29"/>
      <c r="K110" s="29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6.95" hidden="1" customHeight="1">
      <c r="A111" s="29"/>
      <c r="B111" s="47"/>
      <c r="C111" s="48"/>
      <c r="D111" s="48"/>
      <c r="E111" s="48"/>
      <c r="F111" s="48"/>
      <c r="G111" s="48"/>
      <c r="H111" s="48"/>
      <c r="I111" s="48"/>
      <c r="J111" s="48"/>
      <c r="K111" s="48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hidden="1"/>
    <row r="113" spans="1:31" hidden="1"/>
    <row r="114" spans="1:31" hidden="1"/>
    <row r="115" spans="1:31" s="2" customFormat="1" ht="6.95" customHeight="1">
      <c r="A115" s="29"/>
      <c r="B115" s="49"/>
      <c r="C115" s="50"/>
      <c r="D115" s="50"/>
      <c r="E115" s="50"/>
      <c r="F115" s="50"/>
      <c r="G115" s="50"/>
      <c r="H115" s="50"/>
      <c r="I115" s="50"/>
      <c r="J115" s="50"/>
      <c r="K115" s="50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31" s="2" customFormat="1" ht="24.95" customHeight="1">
      <c r="A116" s="29"/>
      <c r="B116" s="30"/>
      <c r="C116" s="21" t="s">
        <v>102</v>
      </c>
      <c r="D116" s="29"/>
      <c r="E116" s="29"/>
      <c r="F116" s="29"/>
      <c r="G116" s="29"/>
      <c r="H116" s="29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31" s="2" customFormat="1" ht="6.95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31" s="2" customFormat="1" ht="12" customHeight="1">
      <c r="A118" s="29"/>
      <c r="B118" s="30"/>
      <c r="C118" s="26" t="s">
        <v>13</v>
      </c>
      <c r="D118" s="29"/>
      <c r="E118" s="29"/>
      <c r="F118" s="29"/>
      <c r="G118" s="29"/>
      <c r="H118" s="29"/>
      <c r="I118" s="29"/>
      <c r="J118" s="29"/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31" s="2" customFormat="1" ht="16.5" customHeight="1">
      <c r="A119" s="29"/>
      <c r="B119" s="30"/>
      <c r="C119" s="29"/>
      <c r="D119" s="29"/>
      <c r="E119" s="232" t="str">
        <f>E7</f>
        <v>Rekonštrukcia Kultúrneho domu v obci Zemplínsky Klečenov</v>
      </c>
      <c r="F119" s="233"/>
      <c r="G119" s="233"/>
      <c r="H119" s="233"/>
      <c r="I119" s="29"/>
      <c r="J119" s="29"/>
      <c r="K119" s="29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31" s="2" customFormat="1" ht="12" customHeight="1">
      <c r="A120" s="29"/>
      <c r="B120" s="30"/>
      <c r="C120" s="26" t="s">
        <v>86</v>
      </c>
      <c r="D120" s="29"/>
      <c r="E120" s="29"/>
      <c r="F120" s="29"/>
      <c r="G120" s="29"/>
      <c r="H120" s="29"/>
      <c r="I120" s="29"/>
      <c r="J120" s="29"/>
      <c r="K120" s="29"/>
      <c r="L120" s="42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31" s="2" customFormat="1" ht="30" customHeight="1">
      <c r="A121" s="29"/>
      <c r="B121" s="30"/>
      <c r="C121" s="29"/>
      <c r="D121" s="29"/>
      <c r="E121" s="230" t="str">
        <f>E9</f>
        <v>02 - Zriadenie rampy pre imobilných a úprava priestoru pred vstupom</v>
      </c>
      <c r="F121" s="234"/>
      <c r="G121" s="234"/>
      <c r="H121" s="234"/>
      <c r="I121" s="29"/>
      <c r="J121" s="29"/>
      <c r="K121" s="29"/>
      <c r="L121" s="42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31" s="2" customFormat="1" ht="6.95" customHeight="1">
      <c r="A122" s="29"/>
      <c r="B122" s="30"/>
      <c r="C122" s="29"/>
      <c r="D122" s="29"/>
      <c r="E122" s="29"/>
      <c r="F122" s="29"/>
      <c r="G122" s="29"/>
      <c r="H122" s="29"/>
      <c r="I122" s="29"/>
      <c r="J122" s="29"/>
      <c r="K122" s="29"/>
      <c r="L122" s="42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31" s="2" customFormat="1" ht="12" customHeight="1">
      <c r="A123" s="29"/>
      <c r="B123" s="30"/>
      <c r="C123" s="26" t="s">
        <v>17</v>
      </c>
      <c r="D123" s="29"/>
      <c r="E123" s="29"/>
      <c r="F123" s="24" t="str">
        <f>F12</f>
        <v>Zemplínsky Klečenov</v>
      </c>
      <c r="G123" s="29"/>
      <c r="H123" s="29"/>
      <c r="I123" s="26" t="s">
        <v>19</v>
      </c>
      <c r="J123" s="55">
        <f>IF(J12="","",J12)</f>
        <v>45699</v>
      </c>
      <c r="K123" s="29"/>
      <c r="L123" s="42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31" s="2" customFormat="1" ht="6.95" customHeight="1">
      <c r="A124" s="29"/>
      <c r="B124" s="30"/>
      <c r="C124" s="29"/>
      <c r="D124" s="29"/>
      <c r="E124" s="29"/>
      <c r="F124" s="29"/>
      <c r="G124" s="29"/>
      <c r="H124" s="29"/>
      <c r="I124" s="29"/>
      <c r="J124" s="29"/>
      <c r="K124" s="29"/>
      <c r="L124" s="42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31" s="2" customFormat="1" ht="15.2" customHeight="1">
      <c r="A125" s="29"/>
      <c r="B125" s="30"/>
      <c r="C125" s="26" t="s">
        <v>20</v>
      </c>
      <c r="D125" s="29"/>
      <c r="E125" s="29"/>
      <c r="F125" s="24" t="str">
        <f>E15</f>
        <v>Obec Zemplínska Nová Ves, Hlavná 182/51, Úpor</v>
      </c>
      <c r="G125" s="29"/>
      <c r="H125" s="29"/>
      <c r="I125" s="26" t="s">
        <v>28</v>
      </c>
      <c r="J125" s="27" t="str">
        <f>E21</f>
        <v xml:space="preserve"> </v>
      </c>
      <c r="K125" s="29"/>
      <c r="L125" s="42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pans="1:31" s="2" customFormat="1" ht="15.2" customHeight="1">
      <c r="A126" s="29"/>
      <c r="B126" s="30"/>
      <c r="C126" s="26" t="s">
        <v>24</v>
      </c>
      <c r="D126" s="29"/>
      <c r="E126" s="29"/>
      <c r="F126" s="24" t="str">
        <f>IF(E18="","",E18)</f>
        <v>Stavoservis s.r.o.Trebišov</v>
      </c>
      <c r="G126" s="29"/>
      <c r="H126" s="29"/>
      <c r="I126" s="26" t="s">
        <v>31</v>
      </c>
      <c r="J126" s="27" t="str">
        <f>E24</f>
        <v xml:space="preserve"> </v>
      </c>
      <c r="K126" s="29"/>
      <c r="L126" s="42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</row>
    <row r="127" spans="1:31" s="2" customFormat="1" ht="10.35" customHeight="1">
      <c r="A127" s="29"/>
      <c r="B127" s="30"/>
      <c r="C127" s="29"/>
      <c r="D127" s="29"/>
      <c r="E127" s="29"/>
      <c r="F127" s="29"/>
      <c r="G127" s="29"/>
      <c r="H127" s="29"/>
      <c r="I127" s="29"/>
      <c r="J127" s="29"/>
      <c r="K127" s="29"/>
      <c r="L127" s="42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</row>
    <row r="128" spans="1:31" s="11" customFormat="1" ht="29.25" customHeight="1">
      <c r="A128" s="124"/>
      <c r="B128" s="125"/>
      <c r="C128" s="126" t="s">
        <v>103</v>
      </c>
      <c r="D128" s="127" t="s">
        <v>58</v>
      </c>
      <c r="E128" s="127" t="s">
        <v>54</v>
      </c>
      <c r="F128" s="127" t="s">
        <v>55</v>
      </c>
      <c r="G128" s="127" t="s">
        <v>104</v>
      </c>
      <c r="H128" s="127" t="s">
        <v>105</v>
      </c>
      <c r="I128" s="127" t="s">
        <v>106</v>
      </c>
      <c r="J128" s="128" t="s">
        <v>89</v>
      </c>
      <c r="K128" s="129" t="s">
        <v>107</v>
      </c>
      <c r="L128" s="130"/>
      <c r="M128" s="62" t="s">
        <v>1</v>
      </c>
      <c r="N128" s="63" t="s">
        <v>37</v>
      </c>
      <c r="O128" s="63" t="s">
        <v>108</v>
      </c>
      <c r="P128" s="63" t="s">
        <v>109</v>
      </c>
      <c r="Q128" s="63" t="s">
        <v>110</v>
      </c>
      <c r="R128" s="63" t="s">
        <v>111</v>
      </c>
      <c r="S128" s="63" t="s">
        <v>112</v>
      </c>
      <c r="T128" s="63" t="s">
        <v>113</v>
      </c>
      <c r="U128" s="64" t="s">
        <v>114</v>
      </c>
      <c r="V128" s="124"/>
      <c r="W128" s="124"/>
      <c r="X128" s="124"/>
      <c r="Y128" s="124"/>
      <c r="Z128" s="124"/>
      <c r="AA128" s="124"/>
      <c r="AB128" s="124"/>
      <c r="AC128" s="124"/>
      <c r="AD128" s="124"/>
      <c r="AE128" s="124"/>
    </row>
    <row r="129" spans="1:65" s="2" customFormat="1" ht="22.9" customHeight="1">
      <c r="A129" s="29"/>
      <c r="B129" s="30"/>
      <c r="C129" s="69" t="s">
        <v>90</v>
      </c>
      <c r="D129" s="29"/>
      <c r="E129" s="29"/>
      <c r="F129" s="29"/>
      <c r="G129" s="29"/>
      <c r="H129" s="29"/>
      <c r="I129" s="29"/>
      <c r="J129" s="131">
        <f>BK129</f>
        <v>13144.099999999999</v>
      </c>
      <c r="K129" s="29"/>
      <c r="L129" s="30"/>
      <c r="M129" s="65"/>
      <c r="N129" s="56"/>
      <c r="O129" s="66"/>
      <c r="P129" s="132">
        <f>P130+P240+P264</f>
        <v>181.71035780000003</v>
      </c>
      <c r="Q129" s="66"/>
      <c r="R129" s="132">
        <f>R130+R240+R264</f>
        <v>36.068769969999998</v>
      </c>
      <c r="S129" s="66"/>
      <c r="T129" s="132">
        <f>T130+T240+T264</f>
        <v>2.5058800000000003</v>
      </c>
      <c r="U129" s="67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T129" s="17" t="s">
        <v>72</v>
      </c>
      <c r="AU129" s="17" t="s">
        <v>91</v>
      </c>
      <c r="BK129" s="133">
        <f>BK130+BK240+BK264</f>
        <v>13144.099999999999</v>
      </c>
    </row>
    <row r="130" spans="1:65" s="12" customFormat="1" ht="25.9" customHeight="1">
      <c r="B130" s="134"/>
      <c r="D130" s="135" t="s">
        <v>72</v>
      </c>
      <c r="E130" s="136" t="s">
        <v>115</v>
      </c>
      <c r="F130" s="136" t="s">
        <v>116</v>
      </c>
      <c r="J130" s="137">
        <f>BK130</f>
        <v>6215.1999999999989</v>
      </c>
      <c r="L130" s="134"/>
      <c r="M130" s="138"/>
      <c r="N130" s="139"/>
      <c r="O130" s="139"/>
      <c r="P130" s="140">
        <f>P131+P149+P156+P161+P173+P183+P207+P238</f>
        <v>147.25749280000002</v>
      </c>
      <c r="Q130" s="139"/>
      <c r="R130" s="140">
        <f>R131+R149+R156+R161+R173+R183+R207+R238</f>
        <v>35.564674769999996</v>
      </c>
      <c r="S130" s="139"/>
      <c r="T130" s="140">
        <f>T131+T149+T156+T161+T173+T183+T207+T238</f>
        <v>2.5058800000000003</v>
      </c>
      <c r="U130" s="141"/>
      <c r="AR130" s="135" t="s">
        <v>80</v>
      </c>
      <c r="AT130" s="142" t="s">
        <v>72</v>
      </c>
      <c r="AU130" s="142" t="s">
        <v>73</v>
      </c>
      <c r="AY130" s="135" t="s">
        <v>117</v>
      </c>
      <c r="BK130" s="143">
        <f>BK131+BK149+BK156+BK161+BK173+BK183+BK207+BK238</f>
        <v>6215.1999999999989</v>
      </c>
    </row>
    <row r="131" spans="1:65" s="12" customFormat="1" ht="22.9" customHeight="1">
      <c r="B131" s="134"/>
      <c r="D131" s="135" t="s">
        <v>72</v>
      </c>
      <c r="E131" s="144" t="s">
        <v>80</v>
      </c>
      <c r="F131" s="144" t="s">
        <v>248</v>
      </c>
      <c r="J131" s="145">
        <f>BK131</f>
        <v>1420.56</v>
      </c>
      <c r="L131" s="134"/>
      <c r="M131" s="138"/>
      <c r="N131" s="139"/>
      <c r="O131" s="139"/>
      <c r="P131" s="140">
        <f>SUM(P132:P148)</f>
        <v>54.982068000000005</v>
      </c>
      <c r="Q131" s="139"/>
      <c r="R131" s="140">
        <f>SUM(R132:R148)</f>
        <v>0</v>
      </c>
      <c r="S131" s="139"/>
      <c r="T131" s="140">
        <f>SUM(T132:T148)</f>
        <v>0</v>
      </c>
      <c r="U131" s="141"/>
      <c r="AR131" s="135" t="s">
        <v>80</v>
      </c>
      <c r="AT131" s="142" t="s">
        <v>72</v>
      </c>
      <c r="AU131" s="142" t="s">
        <v>80</v>
      </c>
      <c r="AY131" s="135" t="s">
        <v>117</v>
      </c>
      <c r="BK131" s="143">
        <f>SUM(BK132:BK148)</f>
        <v>1420.56</v>
      </c>
    </row>
    <row r="132" spans="1:65" s="2" customFormat="1" ht="21.75" customHeight="1">
      <c r="A132" s="29"/>
      <c r="B132" s="146"/>
      <c r="C132" s="147" t="s">
        <v>80</v>
      </c>
      <c r="D132" s="147" t="s">
        <v>120</v>
      </c>
      <c r="E132" s="148" t="s">
        <v>249</v>
      </c>
      <c r="F132" s="149" t="s">
        <v>250</v>
      </c>
      <c r="G132" s="150" t="s">
        <v>173</v>
      </c>
      <c r="H132" s="151">
        <v>7.8540000000000001</v>
      </c>
      <c r="I132" s="152">
        <v>58.51</v>
      </c>
      <c r="J132" s="152">
        <f>ROUND(I132*H132,2)</f>
        <v>459.54</v>
      </c>
      <c r="K132" s="153"/>
      <c r="L132" s="30"/>
      <c r="M132" s="154" t="s">
        <v>1</v>
      </c>
      <c r="N132" s="155" t="s">
        <v>39</v>
      </c>
      <c r="O132" s="156">
        <v>3.1739999999999999</v>
      </c>
      <c r="P132" s="156">
        <f>O132*H132</f>
        <v>24.928595999999999</v>
      </c>
      <c r="Q132" s="156">
        <v>0</v>
      </c>
      <c r="R132" s="156">
        <f>Q132*H132</f>
        <v>0</v>
      </c>
      <c r="S132" s="156">
        <v>0</v>
      </c>
      <c r="T132" s="156">
        <f>S132*H132</f>
        <v>0</v>
      </c>
      <c r="U132" s="157" t="s">
        <v>1</v>
      </c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58" t="s">
        <v>124</v>
      </c>
      <c r="AT132" s="158" t="s">
        <v>120</v>
      </c>
      <c r="AU132" s="158" t="s">
        <v>125</v>
      </c>
      <c r="AY132" s="17" t="s">
        <v>117</v>
      </c>
      <c r="BE132" s="159">
        <f>IF(N132="základná",J132,0)</f>
        <v>0</v>
      </c>
      <c r="BF132" s="159">
        <f>IF(N132="znížená",J132,0)</f>
        <v>459.54</v>
      </c>
      <c r="BG132" s="159">
        <f>IF(N132="zákl. prenesená",J132,0)</f>
        <v>0</v>
      </c>
      <c r="BH132" s="159">
        <f>IF(N132="zníž. prenesená",J132,0)</f>
        <v>0</v>
      </c>
      <c r="BI132" s="159">
        <f>IF(N132="nulová",J132,0)</f>
        <v>0</v>
      </c>
      <c r="BJ132" s="17" t="s">
        <v>125</v>
      </c>
      <c r="BK132" s="159">
        <f>ROUND(I132*H132,2)</f>
        <v>459.54</v>
      </c>
      <c r="BL132" s="17" t="s">
        <v>124</v>
      </c>
      <c r="BM132" s="158" t="s">
        <v>251</v>
      </c>
    </row>
    <row r="133" spans="1:65" s="13" customFormat="1">
      <c r="B133" s="160"/>
      <c r="D133" s="161" t="s">
        <v>127</v>
      </c>
      <c r="E133" s="162" t="s">
        <v>1</v>
      </c>
      <c r="F133" s="163" t="s">
        <v>252</v>
      </c>
      <c r="H133" s="164">
        <v>4.32</v>
      </c>
      <c r="L133" s="160"/>
      <c r="M133" s="165"/>
      <c r="N133" s="166"/>
      <c r="O133" s="166"/>
      <c r="P133" s="166"/>
      <c r="Q133" s="166"/>
      <c r="R133" s="166"/>
      <c r="S133" s="166"/>
      <c r="T133" s="166"/>
      <c r="U133" s="167"/>
      <c r="AT133" s="162" t="s">
        <v>127</v>
      </c>
      <c r="AU133" s="162" t="s">
        <v>125</v>
      </c>
      <c r="AV133" s="13" t="s">
        <v>125</v>
      </c>
      <c r="AW133" s="13" t="s">
        <v>30</v>
      </c>
      <c r="AX133" s="13" t="s">
        <v>73</v>
      </c>
      <c r="AY133" s="162" t="s">
        <v>117</v>
      </c>
    </row>
    <row r="134" spans="1:65" s="13" customFormat="1">
      <c r="B134" s="160"/>
      <c r="D134" s="161" t="s">
        <v>127</v>
      </c>
      <c r="E134" s="162" t="s">
        <v>1</v>
      </c>
      <c r="F134" s="163" t="s">
        <v>253</v>
      </c>
      <c r="H134" s="164">
        <v>0.46800000000000003</v>
      </c>
      <c r="L134" s="160"/>
      <c r="M134" s="165"/>
      <c r="N134" s="166"/>
      <c r="O134" s="166"/>
      <c r="P134" s="166"/>
      <c r="Q134" s="166"/>
      <c r="R134" s="166"/>
      <c r="S134" s="166"/>
      <c r="T134" s="166"/>
      <c r="U134" s="167"/>
      <c r="AT134" s="162" t="s">
        <v>127</v>
      </c>
      <c r="AU134" s="162" t="s">
        <v>125</v>
      </c>
      <c r="AV134" s="13" t="s">
        <v>125</v>
      </c>
      <c r="AW134" s="13" t="s">
        <v>30</v>
      </c>
      <c r="AX134" s="13" t="s">
        <v>73</v>
      </c>
      <c r="AY134" s="162" t="s">
        <v>117</v>
      </c>
    </row>
    <row r="135" spans="1:65" s="13" customFormat="1">
      <c r="B135" s="160"/>
      <c r="D135" s="161" t="s">
        <v>127</v>
      </c>
      <c r="E135" s="162" t="s">
        <v>1</v>
      </c>
      <c r="F135" s="163" t="s">
        <v>254</v>
      </c>
      <c r="H135" s="164">
        <v>1.242</v>
      </c>
      <c r="L135" s="160"/>
      <c r="M135" s="165"/>
      <c r="N135" s="166"/>
      <c r="O135" s="166"/>
      <c r="P135" s="166"/>
      <c r="Q135" s="166"/>
      <c r="R135" s="166"/>
      <c r="S135" s="166"/>
      <c r="T135" s="166"/>
      <c r="U135" s="167"/>
      <c r="AT135" s="162" t="s">
        <v>127</v>
      </c>
      <c r="AU135" s="162" t="s">
        <v>125</v>
      </c>
      <c r="AV135" s="13" t="s">
        <v>125</v>
      </c>
      <c r="AW135" s="13" t="s">
        <v>30</v>
      </c>
      <c r="AX135" s="13" t="s">
        <v>73</v>
      </c>
      <c r="AY135" s="162" t="s">
        <v>117</v>
      </c>
    </row>
    <row r="136" spans="1:65" s="13" customFormat="1">
      <c r="B136" s="160"/>
      <c r="D136" s="161" t="s">
        <v>127</v>
      </c>
      <c r="E136" s="162" t="s">
        <v>1</v>
      </c>
      <c r="F136" s="163" t="s">
        <v>255</v>
      </c>
      <c r="H136" s="164">
        <v>1.8240000000000001</v>
      </c>
      <c r="L136" s="160"/>
      <c r="M136" s="165"/>
      <c r="N136" s="166"/>
      <c r="O136" s="166"/>
      <c r="P136" s="166"/>
      <c r="Q136" s="166"/>
      <c r="R136" s="166"/>
      <c r="S136" s="166"/>
      <c r="T136" s="166"/>
      <c r="U136" s="167"/>
      <c r="AT136" s="162" t="s">
        <v>127</v>
      </c>
      <c r="AU136" s="162" t="s">
        <v>125</v>
      </c>
      <c r="AV136" s="13" t="s">
        <v>125</v>
      </c>
      <c r="AW136" s="13" t="s">
        <v>30</v>
      </c>
      <c r="AX136" s="13" t="s">
        <v>73</v>
      </c>
      <c r="AY136" s="162" t="s">
        <v>117</v>
      </c>
    </row>
    <row r="137" spans="1:65" s="14" customFormat="1">
      <c r="B137" s="168"/>
      <c r="D137" s="161" t="s">
        <v>127</v>
      </c>
      <c r="E137" s="169" t="s">
        <v>1</v>
      </c>
      <c r="F137" s="170" t="s">
        <v>145</v>
      </c>
      <c r="H137" s="171">
        <v>7.8540000000000001</v>
      </c>
      <c r="L137" s="168"/>
      <c r="M137" s="172"/>
      <c r="N137" s="173"/>
      <c r="O137" s="173"/>
      <c r="P137" s="173"/>
      <c r="Q137" s="173"/>
      <c r="R137" s="173"/>
      <c r="S137" s="173"/>
      <c r="T137" s="173"/>
      <c r="U137" s="174"/>
      <c r="AT137" s="169" t="s">
        <v>127</v>
      </c>
      <c r="AU137" s="169" t="s">
        <v>125</v>
      </c>
      <c r="AV137" s="14" t="s">
        <v>124</v>
      </c>
      <c r="AW137" s="14" t="s">
        <v>30</v>
      </c>
      <c r="AX137" s="14" t="s">
        <v>80</v>
      </c>
      <c r="AY137" s="169" t="s">
        <v>117</v>
      </c>
    </row>
    <row r="138" spans="1:65" s="2" customFormat="1" ht="24.2" customHeight="1">
      <c r="A138" s="29"/>
      <c r="B138" s="146"/>
      <c r="C138" s="147" t="s">
        <v>125</v>
      </c>
      <c r="D138" s="147" t="s">
        <v>120</v>
      </c>
      <c r="E138" s="148" t="s">
        <v>256</v>
      </c>
      <c r="F138" s="149" t="s">
        <v>257</v>
      </c>
      <c r="G138" s="150" t="s">
        <v>173</v>
      </c>
      <c r="H138" s="151">
        <v>3.6779999999999999</v>
      </c>
      <c r="I138" s="152">
        <v>100.79</v>
      </c>
      <c r="J138" s="152">
        <f>ROUND(I138*H138,2)</f>
        <v>370.71</v>
      </c>
      <c r="K138" s="153"/>
      <c r="L138" s="30"/>
      <c r="M138" s="154" t="s">
        <v>1</v>
      </c>
      <c r="N138" s="155" t="s">
        <v>39</v>
      </c>
      <c r="O138" s="156">
        <v>4.9480000000000004</v>
      </c>
      <c r="P138" s="156">
        <f>O138*H138</f>
        <v>18.198744000000001</v>
      </c>
      <c r="Q138" s="156">
        <v>0</v>
      </c>
      <c r="R138" s="156">
        <f>Q138*H138</f>
        <v>0</v>
      </c>
      <c r="S138" s="156">
        <v>0</v>
      </c>
      <c r="T138" s="156">
        <f>S138*H138</f>
        <v>0</v>
      </c>
      <c r="U138" s="157" t="s">
        <v>1</v>
      </c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58" t="s">
        <v>124</v>
      </c>
      <c r="AT138" s="158" t="s">
        <v>120</v>
      </c>
      <c r="AU138" s="158" t="s">
        <v>125</v>
      </c>
      <c r="AY138" s="17" t="s">
        <v>117</v>
      </c>
      <c r="BE138" s="159">
        <f>IF(N138="základná",J138,0)</f>
        <v>0</v>
      </c>
      <c r="BF138" s="159">
        <f>IF(N138="znížená",J138,0)</f>
        <v>370.71</v>
      </c>
      <c r="BG138" s="159">
        <f>IF(N138="zákl. prenesená",J138,0)</f>
        <v>0</v>
      </c>
      <c r="BH138" s="159">
        <f>IF(N138="zníž. prenesená",J138,0)</f>
        <v>0</v>
      </c>
      <c r="BI138" s="159">
        <f>IF(N138="nulová",J138,0)</f>
        <v>0</v>
      </c>
      <c r="BJ138" s="17" t="s">
        <v>125</v>
      </c>
      <c r="BK138" s="159">
        <f>ROUND(I138*H138,2)</f>
        <v>370.71</v>
      </c>
      <c r="BL138" s="17" t="s">
        <v>124</v>
      </c>
      <c r="BM138" s="158" t="s">
        <v>258</v>
      </c>
    </row>
    <row r="139" spans="1:65" s="13" customFormat="1">
      <c r="B139" s="160"/>
      <c r="D139" s="161" t="s">
        <v>127</v>
      </c>
      <c r="E139" s="162" t="s">
        <v>1</v>
      </c>
      <c r="F139" s="163" t="s">
        <v>259</v>
      </c>
      <c r="H139" s="164">
        <v>2.25</v>
      </c>
      <c r="L139" s="160"/>
      <c r="M139" s="165"/>
      <c r="N139" s="166"/>
      <c r="O139" s="166"/>
      <c r="P139" s="166"/>
      <c r="Q139" s="166"/>
      <c r="R139" s="166"/>
      <c r="S139" s="166"/>
      <c r="T139" s="166"/>
      <c r="U139" s="167"/>
      <c r="AT139" s="162" t="s">
        <v>127</v>
      </c>
      <c r="AU139" s="162" t="s">
        <v>125</v>
      </c>
      <c r="AV139" s="13" t="s">
        <v>125</v>
      </c>
      <c r="AW139" s="13" t="s">
        <v>30</v>
      </c>
      <c r="AX139" s="13" t="s">
        <v>73</v>
      </c>
      <c r="AY139" s="162" t="s">
        <v>117</v>
      </c>
    </row>
    <row r="140" spans="1:65" s="13" customFormat="1">
      <c r="B140" s="160"/>
      <c r="D140" s="161" t="s">
        <v>127</v>
      </c>
      <c r="E140" s="162" t="s">
        <v>1</v>
      </c>
      <c r="F140" s="163" t="s">
        <v>260</v>
      </c>
      <c r="H140" s="164">
        <v>1.4279999999999999</v>
      </c>
      <c r="L140" s="160"/>
      <c r="M140" s="165"/>
      <c r="N140" s="166"/>
      <c r="O140" s="166"/>
      <c r="P140" s="166"/>
      <c r="Q140" s="166"/>
      <c r="R140" s="166"/>
      <c r="S140" s="166"/>
      <c r="T140" s="166"/>
      <c r="U140" s="167"/>
      <c r="AT140" s="162" t="s">
        <v>127</v>
      </c>
      <c r="AU140" s="162" t="s">
        <v>125</v>
      </c>
      <c r="AV140" s="13" t="s">
        <v>125</v>
      </c>
      <c r="AW140" s="13" t="s">
        <v>30</v>
      </c>
      <c r="AX140" s="13" t="s">
        <v>73</v>
      </c>
      <c r="AY140" s="162" t="s">
        <v>117</v>
      </c>
    </row>
    <row r="141" spans="1:65" s="14" customFormat="1">
      <c r="B141" s="168"/>
      <c r="D141" s="161" t="s">
        <v>127</v>
      </c>
      <c r="E141" s="169" t="s">
        <v>1</v>
      </c>
      <c r="F141" s="170" t="s">
        <v>145</v>
      </c>
      <c r="H141" s="171">
        <v>3.6779999999999999</v>
      </c>
      <c r="L141" s="168"/>
      <c r="M141" s="172"/>
      <c r="N141" s="173"/>
      <c r="O141" s="173"/>
      <c r="P141" s="173"/>
      <c r="Q141" s="173"/>
      <c r="R141" s="173"/>
      <c r="S141" s="173"/>
      <c r="T141" s="173"/>
      <c r="U141" s="174"/>
      <c r="AT141" s="169" t="s">
        <v>127</v>
      </c>
      <c r="AU141" s="169" t="s">
        <v>125</v>
      </c>
      <c r="AV141" s="14" t="s">
        <v>124</v>
      </c>
      <c r="AW141" s="14" t="s">
        <v>30</v>
      </c>
      <c r="AX141" s="14" t="s">
        <v>80</v>
      </c>
      <c r="AY141" s="169" t="s">
        <v>117</v>
      </c>
    </row>
    <row r="142" spans="1:65" s="2" customFormat="1" ht="33" customHeight="1">
      <c r="A142" s="29"/>
      <c r="B142" s="146"/>
      <c r="C142" s="147" t="s">
        <v>118</v>
      </c>
      <c r="D142" s="147" t="s">
        <v>120</v>
      </c>
      <c r="E142" s="148" t="s">
        <v>261</v>
      </c>
      <c r="F142" s="149" t="s">
        <v>262</v>
      </c>
      <c r="G142" s="150" t="s">
        <v>173</v>
      </c>
      <c r="H142" s="151">
        <v>11.532</v>
      </c>
      <c r="I142" s="152">
        <v>5.01</v>
      </c>
      <c r="J142" s="152">
        <f>ROUND(I142*H142,2)</f>
        <v>57.78</v>
      </c>
      <c r="K142" s="153"/>
      <c r="L142" s="30"/>
      <c r="M142" s="154" t="s">
        <v>1</v>
      </c>
      <c r="N142" s="155" t="s">
        <v>39</v>
      </c>
      <c r="O142" s="156">
        <v>7.0999999999999994E-2</v>
      </c>
      <c r="P142" s="156">
        <f>O142*H142</f>
        <v>0.81877199999999994</v>
      </c>
      <c r="Q142" s="156">
        <v>0</v>
      </c>
      <c r="R142" s="156">
        <f>Q142*H142</f>
        <v>0</v>
      </c>
      <c r="S142" s="156">
        <v>0</v>
      </c>
      <c r="T142" s="156">
        <f>S142*H142</f>
        <v>0</v>
      </c>
      <c r="U142" s="157" t="s">
        <v>1</v>
      </c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58" t="s">
        <v>124</v>
      </c>
      <c r="AT142" s="158" t="s">
        <v>120</v>
      </c>
      <c r="AU142" s="158" t="s">
        <v>125</v>
      </c>
      <c r="AY142" s="17" t="s">
        <v>117</v>
      </c>
      <c r="BE142" s="159">
        <f>IF(N142="základná",J142,0)</f>
        <v>0</v>
      </c>
      <c r="BF142" s="159">
        <f>IF(N142="znížená",J142,0)</f>
        <v>57.78</v>
      </c>
      <c r="BG142" s="159">
        <f>IF(N142="zákl. prenesená",J142,0)</f>
        <v>0</v>
      </c>
      <c r="BH142" s="159">
        <f>IF(N142="zníž. prenesená",J142,0)</f>
        <v>0</v>
      </c>
      <c r="BI142" s="159">
        <f>IF(N142="nulová",J142,0)</f>
        <v>0</v>
      </c>
      <c r="BJ142" s="17" t="s">
        <v>125</v>
      </c>
      <c r="BK142" s="159">
        <f>ROUND(I142*H142,2)</f>
        <v>57.78</v>
      </c>
      <c r="BL142" s="17" t="s">
        <v>124</v>
      </c>
      <c r="BM142" s="158" t="s">
        <v>263</v>
      </c>
    </row>
    <row r="143" spans="1:65" s="13" customFormat="1">
      <c r="B143" s="160"/>
      <c r="D143" s="161" t="s">
        <v>127</v>
      </c>
      <c r="E143" s="162" t="s">
        <v>1</v>
      </c>
      <c r="F143" s="163" t="s">
        <v>264</v>
      </c>
      <c r="H143" s="164">
        <v>11.532</v>
      </c>
      <c r="L143" s="160"/>
      <c r="M143" s="165"/>
      <c r="N143" s="166"/>
      <c r="O143" s="166"/>
      <c r="P143" s="166"/>
      <c r="Q143" s="166"/>
      <c r="R143" s="166"/>
      <c r="S143" s="166"/>
      <c r="T143" s="166"/>
      <c r="U143" s="167"/>
      <c r="AT143" s="162" t="s">
        <v>127</v>
      </c>
      <c r="AU143" s="162" t="s">
        <v>125</v>
      </c>
      <c r="AV143" s="13" t="s">
        <v>125</v>
      </c>
      <c r="AW143" s="13" t="s">
        <v>30</v>
      </c>
      <c r="AX143" s="13" t="s">
        <v>80</v>
      </c>
      <c r="AY143" s="162" t="s">
        <v>117</v>
      </c>
    </row>
    <row r="144" spans="1:65" s="2" customFormat="1" ht="37.9" customHeight="1">
      <c r="A144" s="29"/>
      <c r="B144" s="146"/>
      <c r="C144" s="147" t="s">
        <v>124</v>
      </c>
      <c r="D144" s="147" t="s">
        <v>120</v>
      </c>
      <c r="E144" s="148" t="s">
        <v>265</v>
      </c>
      <c r="F144" s="149" t="s">
        <v>266</v>
      </c>
      <c r="G144" s="150" t="s">
        <v>173</v>
      </c>
      <c r="H144" s="151">
        <v>138.36000000000001</v>
      </c>
      <c r="I144" s="152">
        <v>0.51</v>
      </c>
      <c r="J144" s="152">
        <f>ROUND(I144*H144,2)</f>
        <v>70.56</v>
      </c>
      <c r="K144" s="153"/>
      <c r="L144" s="30"/>
      <c r="M144" s="154" t="s">
        <v>1</v>
      </c>
      <c r="N144" s="155" t="s">
        <v>39</v>
      </c>
      <c r="O144" s="156">
        <v>7.0000000000000001E-3</v>
      </c>
      <c r="P144" s="156">
        <f>O144*H144</f>
        <v>0.96852000000000016</v>
      </c>
      <c r="Q144" s="156">
        <v>0</v>
      </c>
      <c r="R144" s="156">
        <f>Q144*H144</f>
        <v>0</v>
      </c>
      <c r="S144" s="156">
        <v>0</v>
      </c>
      <c r="T144" s="156">
        <f>S144*H144</f>
        <v>0</v>
      </c>
      <c r="U144" s="157" t="s">
        <v>1</v>
      </c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58" t="s">
        <v>124</v>
      </c>
      <c r="AT144" s="158" t="s">
        <v>120</v>
      </c>
      <c r="AU144" s="158" t="s">
        <v>125</v>
      </c>
      <c r="AY144" s="17" t="s">
        <v>117</v>
      </c>
      <c r="BE144" s="159">
        <f>IF(N144="základná",J144,0)</f>
        <v>0</v>
      </c>
      <c r="BF144" s="159">
        <f>IF(N144="znížená",J144,0)</f>
        <v>70.56</v>
      </c>
      <c r="BG144" s="159">
        <f>IF(N144="zákl. prenesená",J144,0)</f>
        <v>0</v>
      </c>
      <c r="BH144" s="159">
        <f>IF(N144="zníž. prenesená",J144,0)</f>
        <v>0</v>
      </c>
      <c r="BI144" s="159">
        <f>IF(N144="nulová",J144,0)</f>
        <v>0</v>
      </c>
      <c r="BJ144" s="17" t="s">
        <v>125</v>
      </c>
      <c r="BK144" s="159">
        <f>ROUND(I144*H144,2)</f>
        <v>70.56</v>
      </c>
      <c r="BL144" s="17" t="s">
        <v>124</v>
      </c>
      <c r="BM144" s="158" t="s">
        <v>267</v>
      </c>
    </row>
    <row r="145" spans="1:65" s="13" customFormat="1">
      <c r="B145" s="160"/>
      <c r="D145" s="161" t="s">
        <v>127</v>
      </c>
      <c r="E145" s="162" t="s">
        <v>1</v>
      </c>
      <c r="F145" s="163" t="s">
        <v>268</v>
      </c>
      <c r="H145" s="164">
        <v>138.36000000000001</v>
      </c>
      <c r="L145" s="160"/>
      <c r="M145" s="165"/>
      <c r="N145" s="166"/>
      <c r="O145" s="166"/>
      <c r="P145" s="166"/>
      <c r="Q145" s="166"/>
      <c r="R145" s="166"/>
      <c r="S145" s="166"/>
      <c r="T145" s="166"/>
      <c r="U145" s="167"/>
      <c r="AT145" s="162" t="s">
        <v>127</v>
      </c>
      <c r="AU145" s="162" t="s">
        <v>125</v>
      </c>
      <c r="AV145" s="13" t="s">
        <v>125</v>
      </c>
      <c r="AW145" s="13" t="s">
        <v>30</v>
      </c>
      <c r="AX145" s="13" t="s">
        <v>80</v>
      </c>
      <c r="AY145" s="162" t="s">
        <v>117</v>
      </c>
    </row>
    <row r="146" spans="1:65" s="2" customFormat="1" ht="24.2" customHeight="1">
      <c r="A146" s="29"/>
      <c r="B146" s="146"/>
      <c r="C146" s="147" t="s">
        <v>146</v>
      </c>
      <c r="D146" s="147" t="s">
        <v>120</v>
      </c>
      <c r="E146" s="148" t="s">
        <v>269</v>
      </c>
      <c r="F146" s="149" t="s">
        <v>270</v>
      </c>
      <c r="G146" s="150" t="s">
        <v>173</v>
      </c>
      <c r="H146" s="151">
        <v>11.532</v>
      </c>
      <c r="I146" s="152">
        <v>13.9</v>
      </c>
      <c r="J146" s="152">
        <f>ROUND(I146*H146,2)</f>
        <v>160.29</v>
      </c>
      <c r="K146" s="153"/>
      <c r="L146" s="30"/>
      <c r="M146" s="154" t="s">
        <v>1</v>
      </c>
      <c r="N146" s="155" t="s">
        <v>39</v>
      </c>
      <c r="O146" s="156">
        <v>0.84199999999999997</v>
      </c>
      <c r="P146" s="156">
        <f>O146*H146</f>
        <v>9.7099440000000001</v>
      </c>
      <c r="Q146" s="156">
        <v>0</v>
      </c>
      <c r="R146" s="156">
        <f>Q146*H146</f>
        <v>0</v>
      </c>
      <c r="S146" s="156">
        <v>0</v>
      </c>
      <c r="T146" s="156">
        <f>S146*H146</f>
        <v>0</v>
      </c>
      <c r="U146" s="157" t="s">
        <v>1</v>
      </c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58" t="s">
        <v>124</v>
      </c>
      <c r="AT146" s="158" t="s">
        <v>120</v>
      </c>
      <c r="AU146" s="158" t="s">
        <v>125</v>
      </c>
      <c r="AY146" s="17" t="s">
        <v>117</v>
      </c>
      <c r="BE146" s="159">
        <f>IF(N146="základná",J146,0)</f>
        <v>0</v>
      </c>
      <c r="BF146" s="159">
        <f>IF(N146="znížená",J146,0)</f>
        <v>160.29</v>
      </c>
      <c r="BG146" s="159">
        <f>IF(N146="zákl. prenesená",J146,0)</f>
        <v>0</v>
      </c>
      <c r="BH146" s="159">
        <f>IF(N146="zníž. prenesená",J146,0)</f>
        <v>0</v>
      </c>
      <c r="BI146" s="159">
        <f>IF(N146="nulová",J146,0)</f>
        <v>0</v>
      </c>
      <c r="BJ146" s="17" t="s">
        <v>125</v>
      </c>
      <c r="BK146" s="159">
        <f>ROUND(I146*H146,2)</f>
        <v>160.29</v>
      </c>
      <c r="BL146" s="17" t="s">
        <v>124</v>
      </c>
      <c r="BM146" s="158" t="s">
        <v>271</v>
      </c>
    </row>
    <row r="147" spans="1:65" s="2" customFormat="1" ht="33" customHeight="1">
      <c r="A147" s="29"/>
      <c r="B147" s="146"/>
      <c r="C147" s="147" t="s">
        <v>134</v>
      </c>
      <c r="D147" s="147" t="s">
        <v>120</v>
      </c>
      <c r="E147" s="148" t="s">
        <v>272</v>
      </c>
      <c r="F147" s="149" t="s">
        <v>273</v>
      </c>
      <c r="G147" s="150" t="s">
        <v>173</v>
      </c>
      <c r="H147" s="151">
        <v>11.532</v>
      </c>
      <c r="I147" s="152">
        <v>1.1599999999999999</v>
      </c>
      <c r="J147" s="152">
        <f>ROUND(I147*H147,2)</f>
        <v>13.38</v>
      </c>
      <c r="K147" s="153"/>
      <c r="L147" s="30"/>
      <c r="M147" s="154" t="s">
        <v>1</v>
      </c>
      <c r="N147" s="155" t="s">
        <v>39</v>
      </c>
      <c r="O147" s="156">
        <v>3.1E-2</v>
      </c>
      <c r="P147" s="156">
        <f>O147*H147</f>
        <v>0.35749199999999998</v>
      </c>
      <c r="Q147" s="156">
        <v>0</v>
      </c>
      <c r="R147" s="156">
        <f>Q147*H147</f>
        <v>0</v>
      </c>
      <c r="S147" s="156">
        <v>0</v>
      </c>
      <c r="T147" s="156">
        <f>S147*H147</f>
        <v>0</v>
      </c>
      <c r="U147" s="157" t="s">
        <v>1</v>
      </c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58" t="s">
        <v>124</v>
      </c>
      <c r="AT147" s="158" t="s">
        <v>120</v>
      </c>
      <c r="AU147" s="158" t="s">
        <v>125</v>
      </c>
      <c r="AY147" s="17" t="s">
        <v>117</v>
      </c>
      <c r="BE147" s="159">
        <f>IF(N147="základná",J147,0)</f>
        <v>0</v>
      </c>
      <c r="BF147" s="159">
        <f>IF(N147="znížená",J147,0)</f>
        <v>13.38</v>
      </c>
      <c r="BG147" s="159">
        <f>IF(N147="zákl. prenesená",J147,0)</f>
        <v>0</v>
      </c>
      <c r="BH147" s="159">
        <f>IF(N147="zníž. prenesená",J147,0)</f>
        <v>0</v>
      </c>
      <c r="BI147" s="159">
        <f>IF(N147="nulová",J147,0)</f>
        <v>0</v>
      </c>
      <c r="BJ147" s="17" t="s">
        <v>125</v>
      </c>
      <c r="BK147" s="159">
        <f>ROUND(I147*H147,2)</f>
        <v>13.38</v>
      </c>
      <c r="BL147" s="17" t="s">
        <v>124</v>
      </c>
      <c r="BM147" s="158" t="s">
        <v>274</v>
      </c>
    </row>
    <row r="148" spans="1:65" s="2" customFormat="1" ht="24.2" customHeight="1">
      <c r="A148" s="29"/>
      <c r="B148" s="146"/>
      <c r="C148" s="147" t="s">
        <v>161</v>
      </c>
      <c r="D148" s="147" t="s">
        <v>120</v>
      </c>
      <c r="E148" s="148" t="s">
        <v>275</v>
      </c>
      <c r="F148" s="149" t="s">
        <v>276</v>
      </c>
      <c r="G148" s="150" t="s">
        <v>180</v>
      </c>
      <c r="H148" s="151">
        <v>11.532</v>
      </c>
      <c r="I148" s="152">
        <v>25</v>
      </c>
      <c r="J148" s="152">
        <f>ROUND(I148*H148,2)</f>
        <v>288.3</v>
      </c>
      <c r="K148" s="153"/>
      <c r="L148" s="30"/>
      <c r="M148" s="154" t="s">
        <v>1</v>
      </c>
      <c r="N148" s="155" t="s">
        <v>39</v>
      </c>
      <c r="O148" s="156">
        <v>0</v>
      </c>
      <c r="P148" s="156">
        <f>O148*H148</f>
        <v>0</v>
      </c>
      <c r="Q148" s="156">
        <v>0</v>
      </c>
      <c r="R148" s="156">
        <f>Q148*H148</f>
        <v>0</v>
      </c>
      <c r="S148" s="156">
        <v>0</v>
      </c>
      <c r="T148" s="156">
        <f>S148*H148</f>
        <v>0</v>
      </c>
      <c r="U148" s="157" t="s">
        <v>1</v>
      </c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58" t="s">
        <v>124</v>
      </c>
      <c r="AT148" s="158" t="s">
        <v>120</v>
      </c>
      <c r="AU148" s="158" t="s">
        <v>125</v>
      </c>
      <c r="AY148" s="17" t="s">
        <v>117</v>
      </c>
      <c r="BE148" s="159">
        <f>IF(N148="základná",J148,0)</f>
        <v>0</v>
      </c>
      <c r="BF148" s="159">
        <f>IF(N148="znížená",J148,0)</f>
        <v>288.3</v>
      </c>
      <c r="BG148" s="159">
        <f>IF(N148="zákl. prenesená",J148,0)</f>
        <v>0</v>
      </c>
      <c r="BH148" s="159">
        <f>IF(N148="zníž. prenesená",J148,0)</f>
        <v>0</v>
      </c>
      <c r="BI148" s="159">
        <f>IF(N148="nulová",J148,0)</f>
        <v>0</v>
      </c>
      <c r="BJ148" s="17" t="s">
        <v>125</v>
      </c>
      <c r="BK148" s="159">
        <f>ROUND(I148*H148,2)</f>
        <v>288.3</v>
      </c>
      <c r="BL148" s="17" t="s">
        <v>124</v>
      </c>
      <c r="BM148" s="158" t="s">
        <v>277</v>
      </c>
    </row>
    <row r="149" spans="1:65" s="12" customFormat="1" ht="22.9" customHeight="1">
      <c r="B149" s="134"/>
      <c r="D149" s="135" t="s">
        <v>72</v>
      </c>
      <c r="E149" s="144" t="s">
        <v>125</v>
      </c>
      <c r="F149" s="144" t="s">
        <v>278</v>
      </c>
      <c r="J149" s="145">
        <f>BK149</f>
        <v>304.06</v>
      </c>
      <c r="L149" s="134"/>
      <c r="M149" s="138"/>
      <c r="N149" s="139"/>
      <c r="O149" s="139"/>
      <c r="P149" s="140">
        <f>SUM(P150:P155)</f>
        <v>1.8520319999999999</v>
      </c>
      <c r="Q149" s="139"/>
      <c r="R149" s="140">
        <f>SUM(R150:R155)</f>
        <v>6.4065215999999996</v>
      </c>
      <c r="S149" s="139"/>
      <c r="T149" s="140">
        <f>SUM(T150:T155)</f>
        <v>0</v>
      </c>
      <c r="U149" s="141"/>
      <c r="AR149" s="135" t="s">
        <v>80</v>
      </c>
      <c r="AT149" s="142" t="s">
        <v>72</v>
      </c>
      <c r="AU149" s="142" t="s">
        <v>80</v>
      </c>
      <c r="AY149" s="135" t="s">
        <v>117</v>
      </c>
      <c r="BK149" s="143">
        <f>SUM(BK150:BK155)</f>
        <v>304.06</v>
      </c>
    </row>
    <row r="150" spans="1:65" s="2" customFormat="1" ht="16.5" customHeight="1">
      <c r="A150" s="29"/>
      <c r="B150" s="146"/>
      <c r="C150" s="147" t="s">
        <v>166</v>
      </c>
      <c r="D150" s="147" t="s">
        <v>120</v>
      </c>
      <c r="E150" s="148" t="s">
        <v>279</v>
      </c>
      <c r="F150" s="149" t="s">
        <v>280</v>
      </c>
      <c r="G150" s="150" t="s">
        <v>173</v>
      </c>
      <c r="H150" s="151">
        <v>0.504</v>
      </c>
      <c r="I150" s="152">
        <v>51.97</v>
      </c>
      <c r="J150" s="152">
        <f>ROUND(I150*H150,2)</f>
        <v>26.19</v>
      </c>
      <c r="K150" s="153"/>
      <c r="L150" s="30"/>
      <c r="M150" s="154" t="s">
        <v>1</v>
      </c>
      <c r="N150" s="155" t="s">
        <v>39</v>
      </c>
      <c r="O150" s="156">
        <v>0.90800000000000003</v>
      </c>
      <c r="P150" s="156">
        <f>O150*H150</f>
        <v>0.45763200000000004</v>
      </c>
      <c r="Q150" s="156">
        <v>2.0663999999999998</v>
      </c>
      <c r="R150" s="156">
        <f>Q150*H150</f>
        <v>1.0414656</v>
      </c>
      <c r="S150" s="156">
        <v>0</v>
      </c>
      <c r="T150" s="156">
        <f>S150*H150</f>
        <v>0</v>
      </c>
      <c r="U150" s="157" t="s">
        <v>1</v>
      </c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58" t="s">
        <v>124</v>
      </c>
      <c r="AT150" s="158" t="s">
        <v>120</v>
      </c>
      <c r="AU150" s="158" t="s">
        <v>125</v>
      </c>
      <c r="AY150" s="17" t="s">
        <v>117</v>
      </c>
      <c r="BE150" s="159">
        <f>IF(N150="základná",J150,0)</f>
        <v>0</v>
      </c>
      <c r="BF150" s="159">
        <f>IF(N150="znížená",J150,0)</f>
        <v>26.19</v>
      </c>
      <c r="BG150" s="159">
        <f>IF(N150="zákl. prenesená",J150,0)</f>
        <v>0</v>
      </c>
      <c r="BH150" s="159">
        <f>IF(N150="zníž. prenesená",J150,0)</f>
        <v>0</v>
      </c>
      <c r="BI150" s="159">
        <f>IF(N150="nulová",J150,0)</f>
        <v>0</v>
      </c>
      <c r="BJ150" s="17" t="s">
        <v>125</v>
      </c>
      <c r="BK150" s="159">
        <f>ROUND(I150*H150,2)</f>
        <v>26.19</v>
      </c>
      <c r="BL150" s="17" t="s">
        <v>124</v>
      </c>
      <c r="BM150" s="158" t="s">
        <v>281</v>
      </c>
    </row>
    <row r="151" spans="1:65" s="13" customFormat="1">
      <c r="B151" s="160"/>
      <c r="D151" s="161" t="s">
        <v>127</v>
      </c>
      <c r="E151" s="162" t="s">
        <v>1</v>
      </c>
      <c r="F151" s="163" t="s">
        <v>282</v>
      </c>
      <c r="H151" s="164">
        <v>0.3</v>
      </c>
      <c r="L151" s="160"/>
      <c r="M151" s="165"/>
      <c r="N151" s="166"/>
      <c r="O151" s="166"/>
      <c r="P151" s="166"/>
      <c r="Q151" s="166"/>
      <c r="R151" s="166"/>
      <c r="S151" s="166"/>
      <c r="T151" s="166"/>
      <c r="U151" s="167"/>
      <c r="AT151" s="162" t="s">
        <v>127</v>
      </c>
      <c r="AU151" s="162" t="s">
        <v>125</v>
      </c>
      <c r="AV151" s="13" t="s">
        <v>125</v>
      </c>
      <c r="AW151" s="13" t="s">
        <v>30</v>
      </c>
      <c r="AX151" s="13" t="s">
        <v>73</v>
      </c>
      <c r="AY151" s="162" t="s">
        <v>117</v>
      </c>
    </row>
    <row r="152" spans="1:65" s="13" customFormat="1">
      <c r="B152" s="160"/>
      <c r="D152" s="161" t="s">
        <v>127</v>
      </c>
      <c r="E152" s="162" t="s">
        <v>1</v>
      </c>
      <c r="F152" s="163" t="s">
        <v>283</v>
      </c>
      <c r="H152" s="164">
        <v>0.20399999999999999</v>
      </c>
      <c r="L152" s="160"/>
      <c r="M152" s="165"/>
      <c r="N152" s="166"/>
      <c r="O152" s="166"/>
      <c r="P152" s="166"/>
      <c r="Q152" s="166"/>
      <c r="R152" s="166"/>
      <c r="S152" s="166"/>
      <c r="T152" s="166"/>
      <c r="U152" s="167"/>
      <c r="AT152" s="162" t="s">
        <v>127</v>
      </c>
      <c r="AU152" s="162" t="s">
        <v>125</v>
      </c>
      <c r="AV152" s="13" t="s">
        <v>125</v>
      </c>
      <c r="AW152" s="13" t="s">
        <v>30</v>
      </c>
      <c r="AX152" s="13" t="s">
        <v>73</v>
      </c>
      <c r="AY152" s="162" t="s">
        <v>117</v>
      </c>
    </row>
    <row r="153" spans="1:65" s="14" customFormat="1">
      <c r="B153" s="168"/>
      <c r="D153" s="161" t="s">
        <v>127</v>
      </c>
      <c r="E153" s="169" t="s">
        <v>1</v>
      </c>
      <c r="F153" s="170" t="s">
        <v>145</v>
      </c>
      <c r="H153" s="171">
        <v>0.504</v>
      </c>
      <c r="L153" s="168"/>
      <c r="M153" s="172"/>
      <c r="N153" s="173"/>
      <c r="O153" s="173"/>
      <c r="P153" s="173"/>
      <c r="Q153" s="173"/>
      <c r="R153" s="173"/>
      <c r="S153" s="173"/>
      <c r="T153" s="173"/>
      <c r="U153" s="174"/>
      <c r="AT153" s="169" t="s">
        <v>127</v>
      </c>
      <c r="AU153" s="169" t="s">
        <v>125</v>
      </c>
      <c r="AV153" s="14" t="s">
        <v>124</v>
      </c>
      <c r="AW153" s="14" t="s">
        <v>30</v>
      </c>
      <c r="AX153" s="14" t="s">
        <v>80</v>
      </c>
      <c r="AY153" s="169" t="s">
        <v>117</v>
      </c>
    </row>
    <row r="154" spans="1:65" s="2" customFormat="1" ht="16.5" customHeight="1">
      <c r="A154" s="29"/>
      <c r="B154" s="146"/>
      <c r="C154" s="147" t="s">
        <v>171</v>
      </c>
      <c r="D154" s="147" t="s">
        <v>120</v>
      </c>
      <c r="E154" s="148" t="s">
        <v>284</v>
      </c>
      <c r="F154" s="149" t="s">
        <v>285</v>
      </c>
      <c r="G154" s="150" t="s">
        <v>173</v>
      </c>
      <c r="H154" s="151">
        <v>2.4</v>
      </c>
      <c r="I154" s="152">
        <v>115.78</v>
      </c>
      <c r="J154" s="152">
        <f>ROUND(I154*H154,2)</f>
        <v>277.87</v>
      </c>
      <c r="K154" s="153"/>
      <c r="L154" s="30"/>
      <c r="M154" s="154" t="s">
        <v>1</v>
      </c>
      <c r="N154" s="155" t="s">
        <v>39</v>
      </c>
      <c r="O154" s="156">
        <v>0.58099999999999996</v>
      </c>
      <c r="P154" s="156">
        <f>O154*H154</f>
        <v>1.3943999999999999</v>
      </c>
      <c r="Q154" s="156">
        <v>2.2354400000000001</v>
      </c>
      <c r="R154" s="156">
        <f>Q154*H154</f>
        <v>5.365056</v>
      </c>
      <c r="S154" s="156">
        <v>0</v>
      </c>
      <c r="T154" s="156">
        <f>S154*H154</f>
        <v>0</v>
      </c>
      <c r="U154" s="157" t="s">
        <v>1</v>
      </c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58" t="s">
        <v>124</v>
      </c>
      <c r="AT154" s="158" t="s">
        <v>120</v>
      </c>
      <c r="AU154" s="158" t="s">
        <v>125</v>
      </c>
      <c r="AY154" s="17" t="s">
        <v>117</v>
      </c>
      <c r="BE154" s="159">
        <f>IF(N154="základná",J154,0)</f>
        <v>0</v>
      </c>
      <c r="BF154" s="159">
        <f>IF(N154="znížená",J154,0)</f>
        <v>277.87</v>
      </c>
      <c r="BG154" s="159">
        <f>IF(N154="zákl. prenesená",J154,0)</f>
        <v>0</v>
      </c>
      <c r="BH154" s="159">
        <f>IF(N154="zníž. prenesená",J154,0)</f>
        <v>0</v>
      </c>
      <c r="BI154" s="159">
        <f>IF(N154="nulová",J154,0)</f>
        <v>0</v>
      </c>
      <c r="BJ154" s="17" t="s">
        <v>125</v>
      </c>
      <c r="BK154" s="159">
        <f>ROUND(I154*H154,2)</f>
        <v>277.87</v>
      </c>
      <c r="BL154" s="17" t="s">
        <v>124</v>
      </c>
      <c r="BM154" s="158" t="s">
        <v>286</v>
      </c>
    </row>
    <row r="155" spans="1:65" s="13" customFormat="1">
      <c r="B155" s="160"/>
      <c r="D155" s="161" t="s">
        <v>127</v>
      </c>
      <c r="E155" s="162" t="s">
        <v>1</v>
      </c>
      <c r="F155" s="163" t="s">
        <v>287</v>
      </c>
      <c r="H155" s="164">
        <v>2.4</v>
      </c>
      <c r="L155" s="160"/>
      <c r="M155" s="165"/>
      <c r="N155" s="166"/>
      <c r="O155" s="166"/>
      <c r="P155" s="166"/>
      <c r="Q155" s="166"/>
      <c r="R155" s="166"/>
      <c r="S155" s="166"/>
      <c r="T155" s="166"/>
      <c r="U155" s="167"/>
      <c r="AT155" s="162" t="s">
        <v>127</v>
      </c>
      <c r="AU155" s="162" t="s">
        <v>125</v>
      </c>
      <c r="AV155" s="13" t="s">
        <v>125</v>
      </c>
      <c r="AW155" s="13" t="s">
        <v>30</v>
      </c>
      <c r="AX155" s="13" t="s">
        <v>80</v>
      </c>
      <c r="AY155" s="162" t="s">
        <v>117</v>
      </c>
    </row>
    <row r="156" spans="1:65" s="12" customFormat="1" ht="22.9" customHeight="1">
      <c r="B156" s="134"/>
      <c r="D156" s="135" t="s">
        <v>72</v>
      </c>
      <c r="E156" s="144" t="s">
        <v>118</v>
      </c>
      <c r="F156" s="144" t="s">
        <v>119</v>
      </c>
      <c r="J156" s="145">
        <f>BK156</f>
        <v>114.64</v>
      </c>
      <c r="L156" s="134"/>
      <c r="M156" s="138"/>
      <c r="N156" s="139"/>
      <c r="O156" s="139"/>
      <c r="P156" s="140">
        <f>SUM(P157:P160)</f>
        <v>1.7747300000000001</v>
      </c>
      <c r="Q156" s="139"/>
      <c r="R156" s="140">
        <f>SUM(R157:R160)</f>
        <v>1.0118054999999999</v>
      </c>
      <c r="S156" s="139"/>
      <c r="T156" s="140">
        <f>SUM(T157:T160)</f>
        <v>0</v>
      </c>
      <c r="U156" s="141"/>
      <c r="AR156" s="135" t="s">
        <v>80</v>
      </c>
      <c r="AT156" s="142" t="s">
        <v>72</v>
      </c>
      <c r="AU156" s="142" t="s">
        <v>80</v>
      </c>
      <c r="AY156" s="135" t="s">
        <v>117</v>
      </c>
      <c r="BK156" s="143">
        <f>SUM(BK157:BK160)</f>
        <v>114.64</v>
      </c>
    </row>
    <row r="157" spans="1:65" s="2" customFormat="1" ht="24.2" customHeight="1">
      <c r="A157" s="29"/>
      <c r="B157" s="146"/>
      <c r="C157" s="147" t="s">
        <v>177</v>
      </c>
      <c r="D157" s="147" t="s">
        <v>120</v>
      </c>
      <c r="E157" s="148" t="s">
        <v>288</v>
      </c>
      <c r="F157" s="149" t="s">
        <v>289</v>
      </c>
      <c r="G157" s="150" t="s">
        <v>173</v>
      </c>
      <c r="H157" s="151">
        <v>0.45</v>
      </c>
      <c r="I157" s="152">
        <v>226.68</v>
      </c>
      <c r="J157" s="152">
        <f>ROUND(I157*H157,2)</f>
        <v>102.01</v>
      </c>
      <c r="K157" s="153"/>
      <c r="L157" s="30"/>
      <c r="M157" s="154" t="s">
        <v>1</v>
      </c>
      <c r="N157" s="155" t="s">
        <v>39</v>
      </c>
      <c r="O157" s="156">
        <v>3.6120000000000001</v>
      </c>
      <c r="P157" s="156">
        <f>O157*H157</f>
        <v>1.6254000000000002</v>
      </c>
      <c r="Q157" s="156">
        <v>2.2261899999999999</v>
      </c>
      <c r="R157" s="156">
        <f>Q157*H157</f>
        <v>1.0017855</v>
      </c>
      <c r="S157" s="156">
        <v>0</v>
      </c>
      <c r="T157" s="156">
        <f>S157*H157</f>
        <v>0</v>
      </c>
      <c r="U157" s="157" t="s">
        <v>1</v>
      </c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58" t="s">
        <v>124</v>
      </c>
      <c r="AT157" s="158" t="s">
        <v>120</v>
      </c>
      <c r="AU157" s="158" t="s">
        <v>125</v>
      </c>
      <c r="AY157" s="17" t="s">
        <v>117</v>
      </c>
      <c r="BE157" s="159">
        <f>IF(N157="základná",J157,0)</f>
        <v>0</v>
      </c>
      <c r="BF157" s="159">
        <f>IF(N157="znížená",J157,0)</f>
        <v>102.01</v>
      </c>
      <c r="BG157" s="159">
        <f>IF(N157="zákl. prenesená",J157,0)</f>
        <v>0</v>
      </c>
      <c r="BH157" s="159">
        <f>IF(N157="zníž. prenesená",J157,0)</f>
        <v>0</v>
      </c>
      <c r="BI157" s="159">
        <f>IF(N157="nulová",J157,0)</f>
        <v>0</v>
      </c>
      <c r="BJ157" s="17" t="s">
        <v>125</v>
      </c>
      <c r="BK157" s="159">
        <f>ROUND(I157*H157,2)</f>
        <v>102.01</v>
      </c>
      <c r="BL157" s="17" t="s">
        <v>124</v>
      </c>
      <c r="BM157" s="158" t="s">
        <v>290</v>
      </c>
    </row>
    <row r="158" spans="1:65" s="13" customFormat="1">
      <c r="B158" s="160"/>
      <c r="D158" s="161" t="s">
        <v>127</v>
      </c>
      <c r="E158" s="162" t="s">
        <v>1</v>
      </c>
      <c r="F158" s="163" t="s">
        <v>291</v>
      </c>
      <c r="H158" s="164">
        <v>0.45</v>
      </c>
      <c r="L158" s="160"/>
      <c r="M158" s="165"/>
      <c r="N158" s="166"/>
      <c r="O158" s="166"/>
      <c r="P158" s="166"/>
      <c r="Q158" s="166"/>
      <c r="R158" s="166"/>
      <c r="S158" s="166"/>
      <c r="T158" s="166"/>
      <c r="U158" s="167"/>
      <c r="AT158" s="162" t="s">
        <v>127</v>
      </c>
      <c r="AU158" s="162" t="s">
        <v>125</v>
      </c>
      <c r="AV158" s="13" t="s">
        <v>125</v>
      </c>
      <c r="AW158" s="13" t="s">
        <v>30</v>
      </c>
      <c r="AX158" s="13" t="s">
        <v>80</v>
      </c>
      <c r="AY158" s="162" t="s">
        <v>117</v>
      </c>
    </row>
    <row r="159" spans="1:65" s="2" customFormat="1" ht="24.2" customHeight="1">
      <c r="A159" s="29"/>
      <c r="B159" s="146"/>
      <c r="C159" s="147" t="s">
        <v>183</v>
      </c>
      <c r="D159" s="147" t="s">
        <v>120</v>
      </c>
      <c r="E159" s="148" t="s">
        <v>292</v>
      </c>
      <c r="F159" s="149" t="s">
        <v>293</v>
      </c>
      <c r="G159" s="150" t="s">
        <v>180</v>
      </c>
      <c r="H159" s="151">
        <v>0.01</v>
      </c>
      <c r="I159" s="152">
        <v>1262.52</v>
      </c>
      <c r="J159" s="152">
        <f>ROUND(I159*H159,2)</f>
        <v>12.63</v>
      </c>
      <c r="K159" s="153"/>
      <c r="L159" s="30"/>
      <c r="M159" s="154" t="s">
        <v>1</v>
      </c>
      <c r="N159" s="155" t="s">
        <v>39</v>
      </c>
      <c r="O159" s="156">
        <v>14.933</v>
      </c>
      <c r="P159" s="156">
        <f>O159*H159</f>
        <v>0.14932999999999999</v>
      </c>
      <c r="Q159" s="156">
        <v>1.002</v>
      </c>
      <c r="R159" s="156">
        <f>Q159*H159</f>
        <v>1.0019999999999999E-2</v>
      </c>
      <c r="S159" s="156">
        <v>0</v>
      </c>
      <c r="T159" s="156">
        <f>S159*H159</f>
        <v>0</v>
      </c>
      <c r="U159" s="157" t="s">
        <v>1</v>
      </c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58" t="s">
        <v>124</v>
      </c>
      <c r="AT159" s="158" t="s">
        <v>120</v>
      </c>
      <c r="AU159" s="158" t="s">
        <v>125</v>
      </c>
      <c r="AY159" s="17" t="s">
        <v>117</v>
      </c>
      <c r="BE159" s="159">
        <f>IF(N159="základná",J159,0)</f>
        <v>0</v>
      </c>
      <c r="BF159" s="159">
        <f>IF(N159="znížená",J159,0)</f>
        <v>12.63</v>
      </c>
      <c r="BG159" s="159">
        <f>IF(N159="zákl. prenesená",J159,0)</f>
        <v>0</v>
      </c>
      <c r="BH159" s="159">
        <f>IF(N159="zníž. prenesená",J159,0)</f>
        <v>0</v>
      </c>
      <c r="BI159" s="159">
        <f>IF(N159="nulová",J159,0)</f>
        <v>0</v>
      </c>
      <c r="BJ159" s="17" t="s">
        <v>125</v>
      </c>
      <c r="BK159" s="159">
        <f>ROUND(I159*H159,2)</f>
        <v>12.63</v>
      </c>
      <c r="BL159" s="17" t="s">
        <v>124</v>
      </c>
      <c r="BM159" s="158" t="s">
        <v>294</v>
      </c>
    </row>
    <row r="160" spans="1:65" s="13" customFormat="1">
      <c r="B160" s="160"/>
      <c r="D160" s="161" t="s">
        <v>127</v>
      </c>
      <c r="E160" s="162" t="s">
        <v>1</v>
      </c>
      <c r="F160" s="163" t="s">
        <v>295</v>
      </c>
      <c r="H160" s="164">
        <v>0.01</v>
      </c>
      <c r="L160" s="160"/>
      <c r="M160" s="165"/>
      <c r="N160" s="166"/>
      <c r="O160" s="166"/>
      <c r="P160" s="166"/>
      <c r="Q160" s="166"/>
      <c r="R160" s="166"/>
      <c r="S160" s="166"/>
      <c r="T160" s="166"/>
      <c r="U160" s="167"/>
      <c r="AT160" s="162" t="s">
        <v>127</v>
      </c>
      <c r="AU160" s="162" t="s">
        <v>125</v>
      </c>
      <c r="AV160" s="13" t="s">
        <v>125</v>
      </c>
      <c r="AW160" s="13" t="s">
        <v>30</v>
      </c>
      <c r="AX160" s="13" t="s">
        <v>80</v>
      </c>
      <c r="AY160" s="162" t="s">
        <v>117</v>
      </c>
    </row>
    <row r="161" spans="1:65" s="12" customFormat="1" ht="22.9" customHeight="1">
      <c r="B161" s="134"/>
      <c r="D161" s="135" t="s">
        <v>72</v>
      </c>
      <c r="E161" s="144" t="s">
        <v>124</v>
      </c>
      <c r="F161" s="144" t="s">
        <v>129</v>
      </c>
      <c r="J161" s="145">
        <f>BK161</f>
        <v>218.69</v>
      </c>
      <c r="L161" s="134"/>
      <c r="M161" s="138"/>
      <c r="N161" s="139"/>
      <c r="O161" s="139"/>
      <c r="P161" s="140">
        <f>SUM(P162:P172)</f>
        <v>5.5559159999999999</v>
      </c>
      <c r="Q161" s="139"/>
      <c r="R161" s="140">
        <f>SUM(R162:R172)</f>
        <v>1.61272215</v>
      </c>
      <c r="S161" s="139"/>
      <c r="T161" s="140">
        <f>SUM(T162:T172)</f>
        <v>0</v>
      </c>
      <c r="U161" s="141"/>
      <c r="AR161" s="135" t="s">
        <v>80</v>
      </c>
      <c r="AT161" s="142" t="s">
        <v>72</v>
      </c>
      <c r="AU161" s="142" t="s">
        <v>80</v>
      </c>
      <c r="AY161" s="135" t="s">
        <v>117</v>
      </c>
      <c r="BK161" s="143">
        <f>SUM(BK162:BK172)</f>
        <v>218.69</v>
      </c>
    </row>
    <row r="162" spans="1:65" s="2" customFormat="1" ht="16.5" customHeight="1">
      <c r="A162" s="29"/>
      <c r="B162" s="146"/>
      <c r="C162" s="147" t="s">
        <v>188</v>
      </c>
      <c r="D162" s="147" t="s">
        <v>120</v>
      </c>
      <c r="E162" s="148" t="s">
        <v>296</v>
      </c>
      <c r="F162" s="149" t="s">
        <v>297</v>
      </c>
      <c r="G162" s="150" t="s">
        <v>173</v>
      </c>
      <c r="H162" s="151">
        <v>0.72899999999999998</v>
      </c>
      <c r="I162" s="152">
        <v>169.29</v>
      </c>
      <c r="J162" s="152">
        <f>ROUND(I162*H162,2)</f>
        <v>123.41</v>
      </c>
      <c r="K162" s="153"/>
      <c r="L162" s="30"/>
      <c r="M162" s="154" t="s">
        <v>1</v>
      </c>
      <c r="N162" s="155" t="s">
        <v>39</v>
      </c>
      <c r="O162" s="156">
        <v>2.6240000000000001</v>
      </c>
      <c r="P162" s="156">
        <f>O162*H162</f>
        <v>1.9128959999999999</v>
      </c>
      <c r="Q162" s="156">
        <v>2.19415</v>
      </c>
      <c r="R162" s="156">
        <f>Q162*H162</f>
        <v>1.59953535</v>
      </c>
      <c r="S162" s="156">
        <v>0</v>
      </c>
      <c r="T162" s="156">
        <f>S162*H162</f>
        <v>0</v>
      </c>
      <c r="U162" s="157" t="s">
        <v>1</v>
      </c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58" t="s">
        <v>124</v>
      </c>
      <c r="AT162" s="158" t="s">
        <v>120</v>
      </c>
      <c r="AU162" s="158" t="s">
        <v>125</v>
      </c>
      <c r="AY162" s="17" t="s">
        <v>117</v>
      </c>
      <c r="BE162" s="159">
        <f>IF(N162="základná",J162,0)</f>
        <v>0</v>
      </c>
      <c r="BF162" s="159">
        <f>IF(N162="znížená",J162,0)</f>
        <v>123.41</v>
      </c>
      <c r="BG162" s="159">
        <f>IF(N162="zákl. prenesená",J162,0)</f>
        <v>0</v>
      </c>
      <c r="BH162" s="159">
        <f>IF(N162="zníž. prenesená",J162,0)</f>
        <v>0</v>
      </c>
      <c r="BI162" s="159">
        <f>IF(N162="nulová",J162,0)</f>
        <v>0</v>
      </c>
      <c r="BJ162" s="17" t="s">
        <v>125</v>
      </c>
      <c r="BK162" s="159">
        <f>ROUND(I162*H162,2)</f>
        <v>123.41</v>
      </c>
      <c r="BL162" s="17" t="s">
        <v>124</v>
      </c>
      <c r="BM162" s="158" t="s">
        <v>298</v>
      </c>
    </row>
    <row r="163" spans="1:65" s="13" customFormat="1">
      <c r="B163" s="160"/>
      <c r="D163" s="161" t="s">
        <v>127</v>
      </c>
      <c r="E163" s="162" t="s">
        <v>1</v>
      </c>
      <c r="F163" s="163" t="s">
        <v>299</v>
      </c>
      <c r="H163" s="164">
        <v>0.17100000000000001</v>
      </c>
      <c r="L163" s="160"/>
      <c r="M163" s="165"/>
      <c r="N163" s="166"/>
      <c r="O163" s="166"/>
      <c r="P163" s="166"/>
      <c r="Q163" s="166"/>
      <c r="R163" s="166"/>
      <c r="S163" s="166"/>
      <c r="T163" s="166"/>
      <c r="U163" s="167"/>
      <c r="AT163" s="162" t="s">
        <v>127</v>
      </c>
      <c r="AU163" s="162" t="s">
        <v>125</v>
      </c>
      <c r="AV163" s="13" t="s">
        <v>125</v>
      </c>
      <c r="AW163" s="13" t="s">
        <v>30</v>
      </c>
      <c r="AX163" s="13" t="s">
        <v>73</v>
      </c>
      <c r="AY163" s="162" t="s">
        <v>117</v>
      </c>
    </row>
    <row r="164" spans="1:65" s="13" customFormat="1">
      <c r="B164" s="160"/>
      <c r="D164" s="161" t="s">
        <v>127</v>
      </c>
      <c r="E164" s="162" t="s">
        <v>1</v>
      </c>
      <c r="F164" s="163" t="s">
        <v>300</v>
      </c>
      <c r="H164" s="164">
        <v>0.27900000000000003</v>
      </c>
      <c r="L164" s="160"/>
      <c r="M164" s="165"/>
      <c r="N164" s="166"/>
      <c r="O164" s="166"/>
      <c r="P164" s="166"/>
      <c r="Q164" s="166"/>
      <c r="R164" s="166"/>
      <c r="S164" s="166"/>
      <c r="T164" s="166"/>
      <c r="U164" s="167"/>
      <c r="AT164" s="162" t="s">
        <v>127</v>
      </c>
      <c r="AU164" s="162" t="s">
        <v>125</v>
      </c>
      <c r="AV164" s="13" t="s">
        <v>125</v>
      </c>
      <c r="AW164" s="13" t="s">
        <v>30</v>
      </c>
      <c r="AX164" s="13" t="s">
        <v>73</v>
      </c>
      <c r="AY164" s="162" t="s">
        <v>117</v>
      </c>
    </row>
    <row r="165" spans="1:65" s="13" customFormat="1">
      <c r="B165" s="160"/>
      <c r="D165" s="161" t="s">
        <v>127</v>
      </c>
      <c r="E165" s="162" t="s">
        <v>1</v>
      </c>
      <c r="F165" s="163" t="s">
        <v>301</v>
      </c>
      <c r="H165" s="164">
        <v>0.27900000000000003</v>
      </c>
      <c r="L165" s="160"/>
      <c r="M165" s="165"/>
      <c r="N165" s="166"/>
      <c r="O165" s="166"/>
      <c r="P165" s="166"/>
      <c r="Q165" s="166"/>
      <c r="R165" s="166"/>
      <c r="S165" s="166"/>
      <c r="T165" s="166"/>
      <c r="U165" s="167"/>
      <c r="AT165" s="162" t="s">
        <v>127</v>
      </c>
      <c r="AU165" s="162" t="s">
        <v>125</v>
      </c>
      <c r="AV165" s="13" t="s">
        <v>125</v>
      </c>
      <c r="AW165" s="13" t="s">
        <v>30</v>
      </c>
      <c r="AX165" s="13" t="s">
        <v>73</v>
      </c>
      <c r="AY165" s="162" t="s">
        <v>117</v>
      </c>
    </row>
    <row r="166" spans="1:65" s="14" customFormat="1">
      <c r="B166" s="168"/>
      <c r="D166" s="161" t="s">
        <v>127</v>
      </c>
      <c r="E166" s="169" t="s">
        <v>1</v>
      </c>
      <c r="F166" s="170" t="s">
        <v>145</v>
      </c>
      <c r="H166" s="171">
        <v>0.72900000000000009</v>
      </c>
      <c r="L166" s="168"/>
      <c r="M166" s="172"/>
      <c r="N166" s="173"/>
      <c r="O166" s="173"/>
      <c r="P166" s="173"/>
      <c r="Q166" s="173"/>
      <c r="R166" s="173"/>
      <c r="S166" s="173"/>
      <c r="T166" s="173"/>
      <c r="U166" s="174"/>
      <c r="AT166" s="169" t="s">
        <v>127</v>
      </c>
      <c r="AU166" s="169" t="s">
        <v>125</v>
      </c>
      <c r="AV166" s="14" t="s">
        <v>124</v>
      </c>
      <c r="AW166" s="14" t="s">
        <v>30</v>
      </c>
      <c r="AX166" s="14" t="s">
        <v>80</v>
      </c>
      <c r="AY166" s="169" t="s">
        <v>117</v>
      </c>
    </row>
    <row r="167" spans="1:65" s="2" customFormat="1" ht="24.2" customHeight="1">
      <c r="A167" s="29"/>
      <c r="B167" s="146"/>
      <c r="C167" s="147" t="s">
        <v>192</v>
      </c>
      <c r="D167" s="147" t="s">
        <v>120</v>
      </c>
      <c r="E167" s="148" t="s">
        <v>302</v>
      </c>
      <c r="F167" s="149" t="s">
        <v>303</v>
      </c>
      <c r="G167" s="150" t="s">
        <v>123</v>
      </c>
      <c r="H167" s="151">
        <v>3.33</v>
      </c>
      <c r="I167" s="152">
        <v>23.14</v>
      </c>
      <c r="J167" s="152">
        <f>ROUND(I167*H167,2)</f>
        <v>77.06</v>
      </c>
      <c r="K167" s="153"/>
      <c r="L167" s="30"/>
      <c r="M167" s="154" t="s">
        <v>1</v>
      </c>
      <c r="N167" s="155" t="s">
        <v>39</v>
      </c>
      <c r="O167" s="156">
        <v>0.83499999999999996</v>
      </c>
      <c r="P167" s="156">
        <f>O167*H167</f>
        <v>2.7805499999999999</v>
      </c>
      <c r="Q167" s="156">
        <v>3.96E-3</v>
      </c>
      <c r="R167" s="156">
        <f>Q167*H167</f>
        <v>1.31868E-2</v>
      </c>
      <c r="S167" s="156">
        <v>0</v>
      </c>
      <c r="T167" s="156">
        <f>S167*H167</f>
        <v>0</v>
      </c>
      <c r="U167" s="157" t="s">
        <v>1</v>
      </c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58" t="s">
        <v>124</v>
      </c>
      <c r="AT167" s="158" t="s">
        <v>120</v>
      </c>
      <c r="AU167" s="158" t="s">
        <v>125</v>
      </c>
      <c r="AY167" s="17" t="s">
        <v>117</v>
      </c>
      <c r="BE167" s="159">
        <f>IF(N167="základná",J167,0)</f>
        <v>0</v>
      </c>
      <c r="BF167" s="159">
        <f>IF(N167="znížená",J167,0)</f>
        <v>77.06</v>
      </c>
      <c r="BG167" s="159">
        <f>IF(N167="zákl. prenesená",J167,0)</f>
        <v>0</v>
      </c>
      <c r="BH167" s="159">
        <f>IF(N167="zníž. prenesená",J167,0)</f>
        <v>0</v>
      </c>
      <c r="BI167" s="159">
        <f>IF(N167="nulová",J167,0)</f>
        <v>0</v>
      </c>
      <c r="BJ167" s="17" t="s">
        <v>125</v>
      </c>
      <c r="BK167" s="159">
        <f>ROUND(I167*H167,2)</f>
        <v>77.06</v>
      </c>
      <c r="BL167" s="17" t="s">
        <v>124</v>
      </c>
      <c r="BM167" s="158" t="s">
        <v>304</v>
      </c>
    </row>
    <row r="168" spans="1:65" s="13" customFormat="1">
      <c r="B168" s="160"/>
      <c r="D168" s="161" t="s">
        <v>127</v>
      </c>
      <c r="E168" s="162" t="s">
        <v>1</v>
      </c>
      <c r="F168" s="163" t="s">
        <v>305</v>
      </c>
      <c r="H168" s="164">
        <v>1.395</v>
      </c>
      <c r="L168" s="160"/>
      <c r="M168" s="165"/>
      <c r="N168" s="166"/>
      <c r="O168" s="166"/>
      <c r="P168" s="166"/>
      <c r="Q168" s="166"/>
      <c r="R168" s="166"/>
      <c r="S168" s="166"/>
      <c r="T168" s="166"/>
      <c r="U168" s="167"/>
      <c r="AT168" s="162" t="s">
        <v>127</v>
      </c>
      <c r="AU168" s="162" t="s">
        <v>125</v>
      </c>
      <c r="AV168" s="13" t="s">
        <v>125</v>
      </c>
      <c r="AW168" s="13" t="s">
        <v>30</v>
      </c>
      <c r="AX168" s="13" t="s">
        <v>73</v>
      </c>
      <c r="AY168" s="162" t="s">
        <v>117</v>
      </c>
    </row>
    <row r="169" spans="1:65" s="13" customFormat="1">
      <c r="B169" s="160"/>
      <c r="D169" s="161" t="s">
        <v>127</v>
      </c>
      <c r="E169" s="162" t="s">
        <v>1</v>
      </c>
      <c r="F169" s="163" t="s">
        <v>306</v>
      </c>
      <c r="H169" s="164">
        <v>0.81</v>
      </c>
      <c r="L169" s="160"/>
      <c r="M169" s="165"/>
      <c r="N169" s="166"/>
      <c r="O169" s="166"/>
      <c r="P169" s="166"/>
      <c r="Q169" s="166"/>
      <c r="R169" s="166"/>
      <c r="S169" s="166"/>
      <c r="T169" s="166"/>
      <c r="U169" s="167"/>
      <c r="AT169" s="162" t="s">
        <v>127</v>
      </c>
      <c r="AU169" s="162" t="s">
        <v>125</v>
      </c>
      <c r="AV169" s="13" t="s">
        <v>125</v>
      </c>
      <c r="AW169" s="13" t="s">
        <v>30</v>
      </c>
      <c r="AX169" s="13" t="s">
        <v>73</v>
      </c>
      <c r="AY169" s="162" t="s">
        <v>117</v>
      </c>
    </row>
    <row r="170" spans="1:65" s="13" customFormat="1">
      <c r="B170" s="160"/>
      <c r="D170" s="161" t="s">
        <v>127</v>
      </c>
      <c r="E170" s="162" t="s">
        <v>1</v>
      </c>
      <c r="F170" s="163" t="s">
        <v>307</v>
      </c>
      <c r="H170" s="164">
        <v>1.125</v>
      </c>
      <c r="L170" s="160"/>
      <c r="M170" s="165"/>
      <c r="N170" s="166"/>
      <c r="O170" s="166"/>
      <c r="P170" s="166"/>
      <c r="Q170" s="166"/>
      <c r="R170" s="166"/>
      <c r="S170" s="166"/>
      <c r="T170" s="166"/>
      <c r="U170" s="167"/>
      <c r="AT170" s="162" t="s">
        <v>127</v>
      </c>
      <c r="AU170" s="162" t="s">
        <v>125</v>
      </c>
      <c r="AV170" s="13" t="s">
        <v>125</v>
      </c>
      <c r="AW170" s="13" t="s">
        <v>30</v>
      </c>
      <c r="AX170" s="13" t="s">
        <v>73</v>
      </c>
      <c r="AY170" s="162" t="s">
        <v>117</v>
      </c>
    </row>
    <row r="171" spans="1:65" s="14" customFormat="1">
      <c r="B171" s="168"/>
      <c r="D171" s="161" t="s">
        <v>127</v>
      </c>
      <c r="E171" s="169" t="s">
        <v>1</v>
      </c>
      <c r="F171" s="170" t="s">
        <v>145</v>
      </c>
      <c r="H171" s="171">
        <v>3.33</v>
      </c>
      <c r="L171" s="168"/>
      <c r="M171" s="172"/>
      <c r="N171" s="173"/>
      <c r="O171" s="173"/>
      <c r="P171" s="173"/>
      <c r="Q171" s="173"/>
      <c r="R171" s="173"/>
      <c r="S171" s="173"/>
      <c r="T171" s="173"/>
      <c r="U171" s="174"/>
      <c r="AT171" s="169" t="s">
        <v>127</v>
      </c>
      <c r="AU171" s="169" t="s">
        <v>125</v>
      </c>
      <c r="AV171" s="14" t="s">
        <v>124</v>
      </c>
      <c r="AW171" s="14" t="s">
        <v>30</v>
      </c>
      <c r="AX171" s="14" t="s">
        <v>80</v>
      </c>
      <c r="AY171" s="169" t="s">
        <v>117</v>
      </c>
    </row>
    <row r="172" spans="1:65" s="2" customFormat="1" ht="24.2" customHeight="1">
      <c r="A172" s="29"/>
      <c r="B172" s="146"/>
      <c r="C172" s="147" t="s">
        <v>198</v>
      </c>
      <c r="D172" s="147" t="s">
        <v>120</v>
      </c>
      <c r="E172" s="148" t="s">
        <v>308</v>
      </c>
      <c r="F172" s="149" t="s">
        <v>309</v>
      </c>
      <c r="G172" s="150" t="s">
        <v>123</v>
      </c>
      <c r="H172" s="151">
        <v>3.33</v>
      </c>
      <c r="I172" s="152">
        <v>5.47</v>
      </c>
      <c r="J172" s="152">
        <f>ROUND(I172*H172,2)</f>
        <v>18.22</v>
      </c>
      <c r="K172" s="153"/>
      <c r="L172" s="30"/>
      <c r="M172" s="154" t="s">
        <v>1</v>
      </c>
      <c r="N172" s="155" t="s">
        <v>39</v>
      </c>
      <c r="O172" s="156">
        <v>0.25900000000000001</v>
      </c>
      <c r="P172" s="156">
        <f>O172*H172</f>
        <v>0.86247000000000007</v>
      </c>
      <c r="Q172" s="156">
        <v>0</v>
      </c>
      <c r="R172" s="156">
        <f>Q172*H172</f>
        <v>0</v>
      </c>
      <c r="S172" s="156">
        <v>0</v>
      </c>
      <c r="T172" s="156">
        <f>S172*H172</f>
        <v>0</v>
      </c>
      <c r="U172" s="157" t="s">
        <v>1</v>
      </c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58" t="s">
        <v>124</v>
      </c>
      <c r="AT172" s="158" t="s">
        <v>120</v>
      </c>
      <c r="AU172" s="158" t="s">
        <v>125</v>
      </c>
      <c r="AY172" s="17" t="s">
        <v>117</v>
      </c>
      <c r="BE172" s="159">
        <f>IF(N172="základná",J172,0)</f>
        <v>0</v>
      </c>
      <c r="BF172" s="159">
        <f>IF(N172="znížená",J172,0)</f>
        <v>18.22</v>
      </c>
      <c r="BG172" s="159">
        <f>IF(N172="zákl. prenesená",J172,0)</f>
        <v>0</v>
      </c>
      <c r="BH172" s="159">
        <f>IF(N172="zníž. prenesená",J172,0)</f>
        <v>0</v>
      </c>
      <c r="BI172" s="159">
        <f>IF(N172="nulová",J172,0)</f>
        <v>0</v>
      </c>
      <c r="BJ172" s="17" t="s">
        <v>125</v>
      </c>
      <c r="BK172" s="159">
        <f>ROUND(I172*H172,2)</f>
        <v>18.22</v>
      </c>
      <c r="BL172" s="17" t="s">
        <v>124</v>
      </c>
      <c r="BM172" s="158" t="s">
        <v>310</v>
      </c>
    </row>
    <row r="173" spans="1:65" s="12" customFormat="1" ht="22.9" customHeight="1">
      <c r="B173" s="134"/>
      <c r="D173" s="135" t="s">
        <v>72</v>
      </c>
      <c r="E173" s="144" t="s">
        <v>146</v>
      </c>
      <c r="F173" s="144" t="s">
        <v>311</v>
      </c>
      <c r="J173" s="145">
        <f>BK173</f>
        <v>1750.1299999999999</v>
      </c>
      <c r="L173" s="134"/>
      <c r="M173" s="138"/>
      <c r="N173" s="139"/>
      <c r="O173" s="139"/>
      <c r="P173" s="140">
        <f>SUM(P174:P182)</f>
        <v>29.769230799999999</v>
      </c>
      <c r="Q173" s="139"/>
      <c r="R173" s="140">
        <f>SUM(R174:R182)</f>
        <v>21.811331709999997</v>
      </c>
      <c r="S173" s="139"/>
      <c r="T173" s="140">
        <f>SUM(T174:T182)</f>
        <v>0</v>
      </c>
      <c r="U173" s="141"/>
      <c r="AR173" s="135" t="s">
        <v>80</v>
      </c>
      <c r="AT173" s="142" t="s">
        <v>72</v>
      </c>
      <c r="AU173" s="142" t="s">
        <v>80</v>
      </c>
      <c r="AY173" s="135" t="s">
        <v>117</v>
      </c>
      <c r="BK173" s="143">
        <f>SUM(BK174:BK182)</f>
        <v>1750.1299999999999</v>
      </c>
    </row>
    <row r="174" spans="1:65" s="2" customFormat="1" ht="33" customHeight="1">
      <c r="A174" s="29"/>
      <c r="B174" s="146"/>
      <c r="C174" s="147" t="s">
        <v>206</v>
      </c>
      <c r="D174" s="147" t="s">
        <v>120</v>
      </c>
      <c r="E174" s="148" t="s">
        <v>312</v>
      </c>
      <c r="F174" s="149" t="s">
        <v>313</v>
      </c>
      <c r="G174" s="150" t="s">
        <v>123</v>
      </c>
      <c r="H174" s="151">
        <v>30.74</v>
      </c>
      <c r="I174" s="152">
        <v>5.46</v>
      </c>
      <c r="J174" s="152">
        <f>ROUND(I174*H174,2)</f>
        <v>167.84</v>
      </c>
      <c r="K174" s="153"/>
      <c r="L174" s="30"/>
      <c r="M174" s="154" t="s">
        <v>1</v>
      </c>
      <c r="N174" s="155" t="s">
        <v>39</v>
      </c>
      <c r="O174" s="156">
        <v>1.4E-2</v>
      </c>
      <c r="P174" s="156">
        <f>O174*H174</f>
        <v>0.43035999999999996</v>
      </c>
      <c r="Q174" s="156">
        <v>0.24288000000000001</v>
      </c>
      <c r="R174" s="156">
        <f>Q174*H174</f>
        <v>7.4661312000000004</v>
      </c>
      <c r="S174" s="156">
        <v>0</v>
      </c>
      <c r="T174" s="156">
        <f>S174*H174</f>
        <v>0</v>
      </c>
      <c r="U174" s="157" t="s">
        <v>1</v>
      </c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58" t="s">
        <v>124</v>
      </c>
      <c r="AT174" s="158" t="s">
        <v>120</v>
      </c>
      <c r="AU174" s="158" t="s">
        <v>125</v>
      </c>
      <c r="AY174" s="17" t="s">
        <v>117</v>
      </c>
      <c r="BE174" s="159">
        <f>IF(N174="základná",J174,0)</f>
        <v>0</v>
      </c>
      <c r="BF174" s="159">
        <f>IF(N174="znížená",J174,0)</f>
        <v>167.84</v>
      </c>
      <c r="BG174" s="159">
        <f>IF(N174="zákl. prenesená",J174,0)</f>
        <v>0</v>
      </c>
      <c r="BH174" s="159">
        <f>IF(N174="zníž. prenesená",J174,0)</f>
        <v>0</v>
      </c>
      <c r="BI174" s="159">
        <f>IF(N174="nulová",J174,0)</f>
        <v>0</v>
      </c>
      <c r="BJ174" s="17" t="s">
        <v>125</v>
      </c>
      <c r="BK174" s="159">
        <f>ROUND(I174*H174,2)</f>
        <v>167.84</v>
      </c>
      <c r="BL174" s="17" t="s">
        <v>124</v>
      </c>
      <c r="BM174" s="158" t="s">
        <v>314</v>
      </c>
    </row>
    <row r="175" spans="1:65" s="13" customFormat="1">
      <c r="B175" s="160"/>
      <c r="D175" s="161" t="s">
        <v>127</v>
      </c>
      <c r="E175" s="162" t="s">
        <v>1</v>
      </c>
      <c r="F175" s="163" t="s">
        <v>315</v>
      </c>
      <c r="H175" s="164">
        <v>23.2</v>
      </c>
      <c r="L175" s="160"/>
      <c r="M175" s="165"/>
      <c r="N175" s="166"/>
      <c r="O175" s="166"/>
      <c r="P175" s="166"/>
      <c r="Q175" s="166"/>
      <c r="R175" s="166"/>
      <c r="S175" s="166"/>
      <c r="T175" s="166"/>
      <c r="U175" s="167"/>
      <c r="AT175" s="162" t="s">
        <v>127</v>
      </c>
      <c r="AU175" s="162" t="s">
        <v>125</v>
      </c>
      <c r="AV175" s="13" t="s">
        <v>125</v>
      </c>
      <c r="AW175" s="13" t="s">
        <v>30</v>
      </c>
      <c r="AX175" s="13" t="s">
        <v>73</v>
      </c>
      <c r="AY175" s="162" t="s">
        <v>117</v>
      </c>
    </row>
    <row r="176" spans="1:65" s="13" customFormat="1">
      <c r="B176" s="160"/>
      <c r="D176" s="161" t="s">
        <v>127</v>
      </c>
      <c r="E176" s="162" t="s">
        <v>1</v>
      </c>
      <c r="F176" s="163" t="s">
        <v>316</v>
      </c>
      <c r="H176" s="164">
        <v>1.54</v>
      </c>
      <c r="L176" s="160"/>
      <c r="M176" s="165"/>
      <c r="N176" s="166"/>
      <c r="O176" s="166"/>
      <c r="P176" s="166"/>
      <c r="Q176" s="166"/>
      <c r="R176" s="166"/>
      <c r="S176" s="166"/>
      <c r="T176" s="166"/>
      <c r="U176" s="167"/>
      <c r="AT176" s="162" t="s">
        <v>127</v>
      </c>
      <c r="AU176" s="162" t="s">
        <v>125</v>
      </c>
      <c r="AV176" s="13" t="s">
        <v>125</v>
      </c>
      <c r="AW176" s="13" t="s">
        <v>30</v>
      </c>
      <c r="AX176" s="13" t="s">
        <v>73</v>
      </c>
      <c r="AY176" s="162" t="s">
        <v>117</v>
      </c>
    </row>
    <row r="177" spans="1:65" s="13" customFormat="1">
      <c r="B177" s="160"/>
      <c r="D177" s="161" t="s">
        <v>127</v>
      </c>
      <c r="E177" s="162" t="s">
        <v>1</v>
      </c>
      <c r="F177" s="163" t="s">
        <v>317</v>
      </c>
      <c r="H177" s="164">
        <v>6</v>
      </c>
      <c r="L177" s="160"/>
      <c r="M177" s="165"/>
      <c r="N177" s="166"/>
      <c r="O177" s="166"/>
      <c r="P177" s="166"/>
      <c r="Q177" s="166"/>
      <c r="R177" s="166"/>
      <c r="S177" s="166"/>
      <c r="T177" s="166"/>
      <c r="U177" s="167"/>
      <c r="AT177" s="162" t="s">
        <v>127</v>
      </c>
      <c r="AU177" s="162" t="s">
        <v>125</v>
      </c>
      <c r="AV177" s="13" t="s">
        <v>125</v>
      </c>
      <c r="AW177" s="13" t="s">
        <v>30</v>
      </c>
      <c r="AX177" s="13" t="s">
        <v>73</v>
      </c>
      <c r="AY177" s="162" t="s">
        <v>117</v>
      </c>
    </row>
    <row r="178" spans="1:65" s="14" customFormat="1">
      <c r="B178" s="168"/>
      <c r="D178" s="161" t="s">
        <v>127</v>
      </c>
      <c r="E178" s="169" t="s">
        <v>1</v>
      </c>
      <c r="F178" s="170" t="s">
        <v>145</v>
      </c>
      <c r="H178" s="171">
        <v>30.74</v>
      </c>
      <c r="L178" s="168"/>
      <c r="M178" s="172"/>
      <c r="N178" s="173"/>
      <c r="O178" s="173"/>
      <c r="P178" s="173"/>
      <c r="Q178" s="173"/>
      <c r="R178" s="173"/>
      <c r="S178" s="173"/>
      <c r="T178" s="173"/>
      <c r="U178" s="174"/>
      <c r="AT178" s="169" t="s">
        <v>127</v>
      </c>
      <c r="AU178" s="169" t="s">
        <v>125</v>
      </c>
      <c r="AV178" s="14" t="s">
        <v>124</v>
      </c>
      <c r="AW178" s="14" t="s">
        <v>30</v>
      </c>
      <c r="AX178" s="14" t="s">
        <v>80</v>
      </c>
      <c r="AY178" s="169" t="s">
        <v>117</v>
      </c>
    </row>
    <row r="179" spans="1:65" s="2" customFormat="1" ht="24.2" customHeight="1">
      <c r="A179" s="29"/>
      <c r="B179" s="146"/>
      <c r="C179" s="147" t="s">
        <v>209</v>
      </c>
      <c r="D179" s="147" t="s">
        <v>120</v>
      </c>
      <c r="E179" s="148" t="s">
        <v>318</v>
      </c>
      <c r="F179" s="149" t="s">
        <v>319</v>
      </c>
      <c r="G179" s="150" t="s">
        <v>123</v>
      </c>
      <c r="H179" s="151">
        <v>30.74</v>
      </c>
      <c r="I179" s="152">
        <v>16.28</v>
      </c>
      <c r="J179" s="152">
        <f>ROUND(I179*H179,2)</f>
        <v>500.45</v>
      </c>
      <c r="K179" s="153"/>
      <c r="L179" s="30"/>
      <c r="M179" s="154" t="s">
        <v>1</v>
      </c>
      <c r="N179" s="155" t="s">
        <v>39</v>
      </c>
      <c r="O179" s="156">
        <v>0.184</v>
      </c>
      <c r="P179" s="156">
        <f>O179*H179</f>
        <v>5.6561599999999999</v>
      </c>
      <c r="Q179" s="156">
        <v>0.24156150000000001</v>
      </c>
      <c r="R179" s="156">
        <f>Q179*H179</f>
        <v>7.4256005099999998</v>
      </c>
      <c r="S179" s="156">
        <v>0</v>
      </c>
      <c r="T179" s="156">
        <f>S179*H179</f>
        <v>0</v>
      </c>
      <c r="U179" s="157" t="s">
        <v>1</v>
      </c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58" t="s">
        <v>124</v>
      </c>
      <c r="AT179" s="158" t="s">
        <v>120</v>
      </c>
      <c r="AU179" s="158" t="s">
        <v>125</v>
      </c>
      <c r="AY179" s="17" t="s">
        <v>117</v>
      </c>
      <c r="BE179" s="159">
        <f>IF(N179="základná",J179,0)</f>
        <v>0</v>
      </c>
      <c r="BF179" s="159">
        <f>IF(N179="znížená",J179,0)</f>
        <v>500.45</v>
      </c>
      <c r="BG179" s="159">
        <f>IF(N179="zákl. prenesená",J179,0)</f>
        <v>0</v>
      </c>
      <c r="BH179" s="159">
        <f>IF(N179="zníž. prenesená",J179,0)</f>
        <v>0</v>
      </c>
      <c r="BI179" s="159">
        <f>IF(N179="nulová",J179,0)</f>
        <v>0</v>
      </c>
      <c r="BJ179" s="17" t="s">
        <v>125</v>
      </c>
      <c r="BK179" s="159">
        <f>ROUND(I179*H179,2)</f>
        <v>500.45</v>
      </c>
      <c r="BL179" s="17" t="s">
        <v>124</v>
      </c>
      <c r="BM179" s="158" t="s">
        <v>320</v>
      </c>
    </row>
    <row r="180" spans="1:65" s="2" customFormat="1" ht="37.9" customHeight="1">
      <c r="A180" s="29"/>
      <c r="B180" s="146"/>
      <c r="C180" s="147" t="s">
        <v>222</v>
      </c>
      <c r="D180" s="147" t="s">
        <v>120</v>
      </c>
      <c r="E180" s="148" t="s">
        <v>321</v>
      </c>
      <c r="F180" s="149" t="s">
        <v>322</v>
      </c>
      <c r="G180" s="150" t="s">
        <v>123</v>
      </c>
      <c r="H180" s="151">
        <v>30.74</v>
      </c>
      <c r="I180" s="152">
        <v>19.73</v>
      </c>
      <c r="J180" s="152">
        <f>ROUND(I180*H180,2)</f>
        <v>606.5</v>
      </c>
      <c r="K180" s="153"/>
      <c r="L180" s="30"/>
      <c r="M180" s="154" t="s">
        <v>1</v>
      </c>
      <c r="N180" s="155" t="s">
        <v>39</v>
      </c>
      <c r="O180" s="156">
        <v>0.77041999999999999</v>
      </c>
      <c r="P180" s="156">
        <f>O180*H180</f>
        <v>23.682710799999999</v>
      </c>
      <c r="Q180" s="156">
        <v>9.2499999999999999E-2</v>
      </c>
      <c r="R180" s="156">
        <f>Q180*H180</f>
        <v>2.8434499999999998</v>
      </c>
      <c r="S180" s="156">
        <v>0</v>
      </c>
      <c r="T180" s="156">
        <f>S180*H180</f>
        <v>0</v>
      </c>
      <c r="U180" s="157" t="s">
        <v>1</v>
      </c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58" t="s">
        <v>124</v>
      </c>
      <c r="AT180" s="158" t="s">
        <v>120</v>
      </c>
      <c r="AU180" s="158" t="s">
        <v>125</v>
      </c>
      <c r="AY180" s="17" t="s">
        <v>117</v>
      </c>
      <c r="BE180" s="159">
        <f>IF(N180="základná",J180,0)</f>
        <v>0</v>
      </c>
      <c r="BF180" s="159">
        <f>IF(N180="znížená",J180,0)</f>
        <v>606.5</v>
      </c>
      <c r="BG180" s="159">
        <f>IF(N180="zákl. prenesená",J180,0)</f>
        <v>0</v>
      </c>
      <c r="BH180" s="159">
        <f>IF(N180="zníž. prenesená",J180,0)</f>
        <v>0</v>
      </c>
      <c r="BI180" s="159">
        <f>IF(N180="nulová",J180,0)</f>
        <v>0</v>
      </c>
      <c r="BJ180" s="17" t="s">
        <v>125</v>
      </c>
      <c r="BK180" s="159">
        <f>ROUND(I180*H180,2)</f>
        <v>606.5</v>
      </c>
      <c r="BL180" s="17" t="s">
        <v>124</v>
      </c>
      <c r="BM180" s="158" t="s">
        <v>323</v>
      </c>
    </row>
    <row r="181" spans="1:65" s="2" customFormat="1" ht="24.2" customHeight="1">
      <c r="A181" s="29"/>
      <c r="B181" s="146"/>
      <c r="C181" s="182" t="s">
        <v>228</v>
      </c>
      <c r="D181" s="182" t="s">
        <v>162</v>
      </c>
      <c r="E181" s="183" t="s">
        <v>324</v>
      </c>
      <c r="F181" s="184" t="s">
        <v>325</v>
      </c>
      <c r="G181" s="185" t="s">
        <v>123</v>
      </c>
      <c r="H181" s="186">
        <v>31.355</v>
      </c>
      <c r="I181" s="187">
        <v>15.16</v>
      </c>
      <c r="J181" s="187">
        <f>ROUND(I181*H181,2)</f>
        <v>475.34</v>
      </c>
      <c r="K181" s="188"/>
      <c r="L181" s="189"/>
      <c r="M181" s="190" t="s">
        <v>1</v>
      </c>
      <c r="N181" s="191" t="s">
        <v>39</v>
      </c>
      <c r="O181" s="156">
        <v>0</v>
      </c>
      <c r="P181" s="156">
        <f>O181*H181</f>
        <v>0</v>
      </c>
      <c r="Q181" s="156">
        <v>0.13</v>
      </c>
      <c r="R181" s="156">
        <f>Q181*H181</f>
        <v>4.0761500000000002</v>
      </c>
      <c r="S181" s="156">
        <v>0</v>
      </c>
      <c r="T181" s="156">
        <f>S181*H181</f>
        <v>0</v>
      </c>
      <c r="U181" s="157" t="s">
        <v>1</v>
      </c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58" t="s">
        <v>166</v>
      </c>
      <c r="AT181" s="158" t="s">
        <v>162</v>
      </c>
      <c r="AU181" s="158" t="s">
        <v>125</v>
      </c>
      <c r="AY181" s="17" t="s">
        <v>117</v>
      </c>
      <c r="BE181" s="159">
        <f>IF(N181="základná",J181,0)</f>
        <v>0</v>
      </c>
      <c r="BF181" s="159">
        <f>IF(N181="znížená",J181,0)</f>
        <v>475.34</v>
      </c>
      <c r="BG181" s="159">
        <f>IF(N181="zákl. prenesená",J181,0)</f>
        <v>0</v>
      </c>
      <c r="BH181" s="159">
        <f>IF(N181="zníž. prenesená",J181,0)</f>
        <v>0</v>
      </c>
      <c r="BI181" s="159">
        <f>IF(N181="nulová",J181,0)</f>
        <v>0</v>
      </c>
      <c r="BJ181" s="17" t="s">
        <v>125</v>
      </c>
      <c r="BK181" s="159">
        <f>ROUND(I181*H181,2)</f>
        <v>475.34</v>
      </c>
      <c r="BL181" s="17" t="s">
        <v>124</v>
      </c>
      <c r="BM181" s="158" t="s">
        <v>326</v>
      </c>
    </row>
    <row r="182" spans="1:65" s="13" customFormat="1">
      <c r="B182" s="160"/>
      <c r="D182" s="161" t="s">
        <v>127</v>
      </c>
      <c r="F182" s="163" t="s">
        <v>327</v>
      </c>
      <c r="H182" s="164">
        <v>31.355</v>
      </c>
      <c r="L182" s="160"/>
      <c r="M182" s="165"/>
      <c r="N182" s="166"/>
      <c r="O182" s="166"/>
      <c r="P182" s="166"/>
      <c r="Q182" s="166"/>
      <c r="R182" s="166"/>
      <c r="S182" s="166"/>
      <c r="T182" s="166"/>
      <c r="U182" s="167"/>
      <c r="AT182" s="162" t="s">
        <v>127</v>
      </c>
      <c r="AU182" s="162" t="s">
        <v>125</v>
      </c>
      <c r="AV182" s="13" t="s">
        <v>125</v>
      </c>
      <c r="AW182" s="13" t="s">
        <v>3</v>
      </c>
      <c r="AX182" s="13" t="s">
        <v>80</v>
      </c>
      <c r="AY182" s="162" t="s">
        <v>117</v>
      </c>
    </row>
    <row r="183" spans="1:65" s="12" customFormat="1" ht="22.9" customHeight="1">
      <c r="B183" s="134"/>
      <c r="D183" s="135" t="s">
        <v>72</v>
      </c>
      <c r="E183" s="144" t="s">
        <v>134</v>
      </c>
      <c r="F183" s="144" t="s">
        <v>135</v>
      </c>
      <c r="J183" s="145">
        <f>BK183</f>
        <v>335.53000000000003</v>
      </c>
      <c r="L183" s="134"/>
      <c r="M183" s="138"/>
      <c r="N183" s="139"/>
      <c r="O183" s="139"/>
      <c r="P183" s="140">
        <f>SUM(P184:P206)</f>
        <v>7.6142900000000004</v>
      </c>
      <c r="Q183" s="139"/>
      <c r="R183" s="140">
        <f>SUM(R184:R206)</f>
        <v>1.7739072499999999</v>
      </c>
      <c r="S183" s="139"/>
      <c r="T183" s="140">
        <f>SUM(T184:T206)</f>
        <v>0</v>
      </c>
      <c r="U183" s="141"/>
      <c r="AR183" s="135" t="s">
        <v>80</v>
      </c>
      <c r="AT183" s="142" t="s">
        <v>72</v>
      </c>
      <c r="AU183" s="142" t="s">
        <v>80</v>
      </c>
      <c r="AY183" s="135" t="s">
        <v>117</v>
      </c>
      <c r="BK183" s="143">
        <f>SUM(BK184:BK206)</f>
        <v>335.53000000000003</v>
      </c>
    </row>
    <row r="184" spans="1:65" s="2" customFormat="1" ht="24.2" customHeight="1">
      <c r="A184" s="29"/>
      <c r="B184" s="146"/>
      <c r="C184" s="147" t="s">
        <v>232</v>
      </c>
      <c r="D184" s="147" t="s">
        <v>120</v>
      </c>
      <c r="E184" s="148" t="s">
        <v>328</v>
      </c>
      <c r="F184" s="149" t="s">
        <v>329</v>
      </c>
      <c r="G184" s="150" t="s">
        <v>123</v>
      </c>
      <c r="H184" s="151">
        <v>3.2850000000000001</v>
      </c>
      <c r="I184" s="152">
        <v>20.66</v>
      </c>
      <c r="J184" s="152">
        <f>ROUND(I184*H184,2)</f>
        <v>67.87</v>
      </c>
      <c r="K184" s="153"/>
      <c r="L184" s="30"/>
      <c r="M184" s="154" t="s">
        <v>1</v>
      </c>
      <c r="N184" s="155" t="s">
        <v>39</v>
      </c>
      <c r="O184" s="156">
        <v>0.378</v>
      </c>
      <c r="P184" s="156">
        <f>O184*H184</f>
        <v>1.24173</v>
      </c>
      <c r="Q184" s="156">
        <v>4.1999999999999997E-3</v>
      </c>
      <c r="R184" s="156">
        <f>Q184*H184</f>
        <v>1.3797E-2</v>
      </c>
      <c r="S184" s="156">
        <v>0</v>
      </c>
      <c r="T184" s="156">
        <f>S184*H184</f>
        <v>0</v>
      </c>
      <c r="U184" s="157" t="s">
        <v>1</v>
      </c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58" t="s">
        <v>124</v>
      </c>
      <c r="AT184" s="158" t="s">
        <v>120</v>
      </c>
      <c r="AU184" s="158" t="s">
        <v>125</v>
      </c>
      <c r="AY184" s="17" t="s">
        <v>117</v>
      </c>
      <c r="BE184" s="159">
        <f>IF(N184="základná",J184,0)</f>
        <v>0</v>
      </c>
      <c r="BF184" s="159">
        <f>IF(N184="znížená",J184,0)</f>
        <v>67.87</v>
      </c>
      <c r="BG184" s="159">
        <f>IF(N184="zákl. prenesená",J184,0)</f>
        <v>0</v>
      </c>
      <c r="BH184" s="159">
        <f>IF(N184="zníž. prenesená",J184,0)</f>
        <v>0</v>
      </c>
      <c r="BI184" s="159">
        <f>IF(N184="nulová",J184,0)</f>
        <v>0</v>
      </c>
      <c r="BJ184" s="17" t="s">
        <v>125</v>
      </c>
      <c r="BK184" s="159">
        <f>ROUND(I184*H184,2)</f>
        <v>67.87</v>
      </c>
      <c r="BL184" s="17" t="s">
        <v>124</v>
      </c>
      <c r="BM184" s="158" t="s">
        <v>330</v>
      </c>
    </row>
    <row r="185" spans="1:65" s="13" customFormat="1">
      <c r="B185" s="160"/>
      <c r="D185" s="161" t="s">
        <v>127</v>
      </c>
      <c r="E185" s="162" t="s">
        <v>1</v>
      </c>
      <c r="F185" s="163" t="s">
        <v>331</v>
      </c>
      <c r="H185" s="164">
        <v>1.125</v>
      </c>
      <c r="L185" s="160"/>
      <c r="M185" s="165"/>
      <c r="N185" s="166"/>
      <c r="O185" s="166"/>
      <c r="P185" s="166"/>
      <c r="Q185" s="166"/>
      <c r="R185" s="166"/>
      <c r="S185" s="166"/>
      <c r="T185" s="166"/>
      <c r="U185" s="167"/>
      <c r="AT185" s="162" t="s">
        <v>127</v>
      </c>
      <c r="AU185" s="162" t="s">
        <v>125</v>
      </c>
      <c r="AV185" s="13" t="s">
        <v>125</v>
      </c>
      <c r="AW185" s="13" t="s">
        <v>30</v>
      </c>
      <c r="AX185" s="13" t="s">
        <v>73</v>
      </c>
      <c r="AY185" s="162" t="s">
        <v>117</v>
      </c>
    </row>
    <row r="186" spans="1:65" s="13" customFormat="1">
      <c r="B186" s="160"/>
      <c r="D186" s="161" t="s">
        <v>127</v>
      </c>
      <c r="E186" s="162" t="s">
        <v>1</v>
      </c>
      <c r="F186" s="163" t="s">
        <v>332</v>
      </c>
      <c r="H186" s="164">
        <v>0.18</v>
      </c>
      <c r="L186" s="160"/>
      <c r="M186" s="165"/>
      <c r="N186" s="166"/>
      <c r="O186" s="166"/>
      <c r="P186" s="166"/>
      <c r="Q186" s="166"/>
      <c r="R186" s="166"/>
      <c r="S186" s="166"/>
      <c r="T186" s="166"/>
      <c r="U186" s="167"/>
      <c r="AT186" s="162" t="s">
        <v>127</v>
      </c>
      <c r="AU186" s="162" t="s">
        <v>125</v>
      </c>
      <c r="AV186" s="13" t="s">
        <v>125</v>
      </c>
      <c r="AW186" s="13" t="s">
        <v>30</v>
      </c>
      <c r="AX186" s="13" t="s">
        <v>73</v>
      </c>
      <c r="AY186" s="162" t="s">
        <v>117</v>
      </c>
    </row>
    <row r="187" spans="1:65" s="13" customFormat="1">
      <c r="B187" s="160"/>
      <c r="D187" s="161" t="s">
        <v>127</v>
      </c>
      <c r="E187" s="162" t="s">
        <v>1</v>
      </c>
      <c r="F187" s="163" t="s">
        <v>333</v>
      </c>
      <c r="H187" s="164">
        <v>1.98</v>
      </c>
      <c r="L187" s="160"/>
      <c r="M187" s="165"/>
      <c r="N187" s="166"/>
      <c r="O187" s="166"/>
      <c r="P187" s="166"/>
      <c r="Q187" s="166"/>
      <c r="R187" s="166"/>
      <c r="S187" s="166"/>
      <c r="T187" s="166"/>
      <c r="U187" s="167"/>
      <c r="AT187" s="162" t="s">
        <v>127</v>
      </c>
      <c r="AU187" s="162" t="s">
        <v>125</v>
      </c>
      <c r="AV187" s="13" t="s">
        <v>125</v>
      </c>
      <c r="AW187" s="13" t="s">
        <v>30</v>
      </c>
      <c r="AX187" s="13" t="s">
        <v>73</v>
      </c>
      <c r="AY187" s="162" t="s">
        <v>117</v>
      </c>
    </row>
    <row r="188" spans="1:65" s="14" customFormat="1">
      <c r="B188" s="168"/>
      <c r="D188" s="161" t="s">
        <v>127</v>
      </c>
      <c r="E188" s="169" t="s">
        <v>1</v>
      </c>
      <c r="F188" s="170" t="s">
        <v>145</v>
      </c>
      <c r="H188" s="171">
        <v>3.2850000000000001</v>
      </c>
      <c r="L188" s="168"/>
      <c r="M188" s="172"/>
      <c r="N188" s="173"/>
      <c r="O188" s="173"/>
      <c r="P188" s="173"/>
      <c r="Q188" s="173"/>
      <c r="R188" s="173"/>
      <c r="S188" s="173"/>
      <c r="T188" s="173"/>
      <c r="U188" s="174"/>
      <c r="AT188" s="169" t="s">
        <v>127</v>
      </c>
      <c r="AU188" s="169" t="s">
        <v>125</v>
      </c>
      <c r="AV188" s="14" t="s">
        <v>124</v>
      </c>
      <c r="AW188" s="14" t="s">
        <v>30</v>
      </c>
      <c r="AX188" s="14" t="s">
        <v>80</v>
      </c>
      <c r="AY188" s="169" t="s">
        <v>117</v>
      </c>
    </row>
    <row r="189" spans="1:65" s="2" customFormat="1" ht="33" customHeight="1">
      <c r="A189" s="29"/>
      <c r="B189" s="146"/>
      <c r="C189" s="147" t="s">
        <v>334</v>
      </c>
      <c r="D189" s="147" t="s">
        <v>120</v>
      </c>
      <c r="E189" s="148" t="s">
        <v>335</v>
      </c>
      <c r="F189" s="149" t="s">
        <v>336</v>
      </c>
      <c r="G189" s="150" t="s">
        <v>123</v>
      </c>
      <c r="H189" s="151">
        <v>1.125</v>
      </c>
      <c r="I189" s="152">
        <v>32.6</v>
      </c>
      <c r="J189" s="152">
        <f>ROUND(I189*H189,2)</f>
        <v>36.68</v>
      </c>
      <c r="K189" s="153"/>
      <c r="L189" s="30"/>
      <c r="M189" s="154" t="s">
        <v>1</v>
      </c>
      <c r="N189" s="155" t="s">
        <v>39</v>
      </c>
      <c r="O189" s="156">
        <v>0.79200000000000004</v>
      </c>
      <c r="P189" s="156">
        <f>O189*H189</f>
        <v>0.89100000000000001</v>
      </c>
      <c r="Q189" s="156">
        <v>1.073E-2</v>
      </c>
      <c r="R189" s="156">
        <f>Q189*H189</f>
        <v>1.207125E-2</v>
      </c>
      <c r="S189" s="156">
        <v>0</v>
      </c>
      <c r="T189" s="156">
        <f>S189*H189</f>
        <v>0</v>
      </c>
      <c r="U189" s="157" t="s">
        <v>1</v>
      </c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58" t="s">
        <v>124</v>
      </c>
      <c r="AT189" s="158" t="s">
        <v>120</v>
      </c>
      <c r="AU189" s="158" t="s">
        <v>125</v>
      </c>
      <c r="AY189" s="17" t="s">
        <v>117</v>
      </c>
      <c r="BE189" s="159">
        <f>IF(N189="základná",J189,0)</f>
        <v>0</v>
      </c>
      <c r="BF189" s="159">
        <f>IF(N189="znížená",J189,0)</f>
        <v>36.68</v>
      </c>
      <c r="BG189" s="159">
        <f>IF(N189="zákl. prenesená",J189,0)</f>
        <v>0</v>
      </c>
      <c r="BH189" s="159">
        <f>IF(N189="zníž. prenesená",J189,0)</f>
        <v>0</v>
      </c>
      <c r="BI189" s="159">
        <f>IF(N189="nulová",J189,0)</f>
        <v>0</v>
      </c>
      <c r="BJ189" s="17" t="s">
        <v>125</v>
      </c>
      <c r="BK189" s="159">
        <f>ROUND(I189*H189,2)</f>
        <v>36.68</v>
      </c>
      <c r="BL189" s="17" t="s">
        <v>124</v>
      </c>
      <c r="BM189" s="158" t="s">
        <v>337</v>
      </c>
    </row>
    <row r="190" spans="1:65" s="13" customFormat="1">
      <c r="B190" s="160"/>
      <c r="D190" s="161" t="s">
        <v>127</v>
      </c>
      <c r="E190" s="162" t="s">
        <v>1</v>
      </c>
      <c r="F190" s="163" t="s">
        <v>338</v>
      </c>
      <c r="H190" s="164">
        <v>1.125</v>
      </c>
      <c r="L190" s="160"/>
      <c r="M190" s="165"/>
      <c r="N190" s="166"/>
      <c r="O190" s="166"/>
      <c r="P190" s="166"/>
      <c r="Q190" s="166"/>
      <c r="R190" s="166"/>
      <c r="S190" s="166"/>
      <c r="T190" s="166"/>
      <c r="U190" s="167"/>
      <c r="AT190" s="162" t="s">
        <v>127</v>
      </c>
      <c r="AU190" s="162" t="s">
        <v>125</v>
      </c>
      <c r="AV190" s="13" t="s">
        <v>125</v>
      </c>
      <c r="AW190" s="13" t="s">
        <v>30</v>
      </c>
      <c r="AX190" s="13" t="s">
        <v>80</v>
      </c>
      <c r="AY190" s="162" t="s">
        <v>117</v>
      </c>
    </row>
    <row r="191" spans="1:65" s="2" customFormat="1" ht="21.75" customHeight="1">
      <c r="A191" s="29"/>
      <c r="B191" s="146"/>
      <c r="C191" s="147" t="s">
        <v>339</v>
      </c>
      <c r="D191" s="147" t="s">
        <v>120</v>
      </c>
      <c r="E191" s="148" t="s">
        <v>340</v>
      </c>
      <c r="F191" s="149" t="s">
        <v>341</v>
      </c>
      <c r="G191" s="150" t="s">
        <v>123</v>
      </c>
      <c r="H191" s="151">
        <v>0.6</v>
      </c>
      <c r="I191" s="152">
        <v>16.190000000000001</v>
      </c>
      <c r="J191" s="152">
        <f>ROUND(I191*H191,2)</f>
        <v>9.7100000000000009</v>
      </c>
      <c r="K191" s="153"/>
      <c r="L191" s="30"/>
      <c r="M191" s="154" t="s">
        <v>1</v>
      </c>
      <c r="N191" s="155" t="s">
        <v>39</v>
      </c>
      <c r="O191" s="156">
        <v>0.40799999999999997</v>
      </c>
      <c r="P191" s="156">
        <f>O191*H191</f>
        <v>0.24479999999999996</v>
      </c>
      <c r="Q191" s="156">
        <v>7.8600000000000007E-3</v>
      </c>
      <c r="R191" s="156">
        <f>Q191*H191</f>
        <v>4.7160000000000006E-3</v>
      </c>
      <c r="S191" s="156">
        <v>0</v>
      </c>
      <c r="T191" s="156">
        <f>S191*H191</f>
        <v>0</v>
      </c>
      <c r="U191" s="157" t="s">
        <v>1</v>
      </c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158" t="s">
        <v>124</v>
      </c>
      <c r="AT191" s="158" t="s">
        <v>120</v>
      </c>
      <c r="AU191" s="158" t="s">
        <v>125</v>
      </c>
      <c r="AY191" s="17" t="s">
        <v>117</v>
      </c>
      <c r="BE191" s="159">
        <f>IF(N191="základná",J191,0)</f>
        <v>0</v>
      </c>
      <c r="BF191" s="159">
        <f>IF(N191="znížená",J191,0)</f>
        <v>9.7100000000000009</v>
      </c>
      <c r="BG191" s="159">
        <f>IF(N191="zákl. prenesená",J191,0)</f>
        <v>0</v>
      </c>
      <c r="BH191" s="159">
        <f>IF(N191="zníž. prenesená",J191,0)</f>
        <v>0</v>
      </c>
      <c r="BI191" s="159">
        <f>IF(N191="nulová",J191,0)</f>
        <v>0</v>
      </c>
      <c r="BJ191" s="17" t="s">
        <v>125</v>
      </c>
      <c r="BK191" s="159">
        <f>ROUND(I191*H191,2)</f>
        <v>9.7100000000000009</v>
      </c>
      <c r="BL191" s="17" t="s">
        <v>124</v>
      </c>
      <c r="BM191" s="158" t="s">
        <v>342</v>
      </c>
    </row>
    <row r="192" spans="1:65" s="13" customFormat="1">
      <c r="B192" s="160"/>
      <c r="D192" s="161" t="s">
        <v>127</v>
      </c>
      <c r="E192" s="162" t="s">
        <v>1</v>
      </c>
      <c r="F192" s="163" t="s">
        <v>343</v>
      </c>
      <c r="H192" s="164">
        <v>0.6</v>
      </c>
      <c r="L192" s="160"/>
      <c r="M192" s="165"/>
      <c r="N192" s="166"/>
      <c r="O192" s="166"/>
      <c r="P192" s="166"/>
      <c r="Q192" s="166"/>
      <c r="R192" s="166"/>
      <c r="S192" s="166"/>
      <c r="T192" s="166"/>
      <c r="U192" s="167"/>
      <c r="AT192" s="162" t="s">
        <v>127</v>
      </c>
      <c r="AU192" s="162" t="s">
        <v>125</v>
      </c>
      <c r="AV192" s="13" t="s">
        <v>125</v>
      </c>
      <c r="AW192" s="13" t="s">
        <v>30</v>
      </c>
      <c r="AX192" s="13" t="s">
        <v>80</v>
      </c>
      <c r="AY192" s="162" t="s">
        <v>117</v>
      </c>
    </row>
    <row r="193" spans="1:65" s="2" customFormat="1" ht="21.75" customHeight="1">
      <c r="A193" s="29"/>
      <c r="B193" s="146"/>
      <c r="C193" s="147" t="s">
        <v>344</v>
      </c>
      <c r="D193" s="147" t="s">
        <v>120</v>
      </c>
      <c r="E193" s="148" t="s">
        <v>345</v>
      </c>
      <c r="F193" s="149" t="s">
        <v>346</v>
      </c>
      <c r="G193" s="150" t="s">
        <v>123</v>
      </c>
      <c r="H193" s="151">
        <v>0.6</v>
      </c>
      <c r="I193" s="152">
        <v>5.63</v>
      </c>
      <c r="J193" s="152">
        <f>ROUND(I193*H193,2)</f>
        <v>3.38</v>
      </c>
      <c r="K193" s="153"/>
      <c r="L193" s="30"/>
      <c r="M193" s="154" t="s">
        <v>1</v>
      </c>
      <c r="N193" s="155" t="s">
        <v>39</v>
      </c>
      <c r="O193" s="156">
        <v>0.248</v>
      </c>
      <c r="P193" s="156">
        <f>O193*H193</f>
        <v>0.14879999999999999</v>
      </c>
      <c r="Q193" s="156">
        <v>0</v>
      </c>
      <c r="R193" s="156">
        <f>Q193*H193</f>
        <v>0</v>
      </c>
      <c r="S193" s="156">
        <v>0</v>
      </c>
      <c r="T193" s="156">
        <f>S193*H193</f>
        <v>0</v>
      </c>
      <c r="U193" s="157" t="s">
        <v>1</v>
      </c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58" t="s">
        <v>124</v>
      </c>
      <c r="AT193" s="158" t="s">
        <v>120</v>
      </c>
      <c r="AU193" s="158" t="s">
        <v>125</v>
      </c>
      <c r="AY193" s="17" t="s">
        <v>117</v>
      </c>
      <c r="BE193" s="159">
        <f>IF(N193="základná",J193,0)</f>
        <v>0</v>
      </c>
      <c r="BF193" s="159">
        <f>IF(N193="znížená",J193,0)</f>
        <v>3.38</v>
      </c>
      <c r="BG193" s="159">
        <f>IF(N193="zákl. prenesená",J193,0)</f>
        <v>0</v>
      </c>
      <c r="BH193" s="159">
        <f>IF(N193="zníž. prenesená",J193,0)</f>
        <v>0</v>
      </c>
      <c r="BI193" s="159">
        <f>IF(N193="nulová",J193,0)</f>
        <v>0</v>
      </c>
      <c r="BJ193" s="17" t="s">
        <v>125</v>
      </c>
      <c r="BK193" s="159">
        <f>ROUND(I193*H193,2)</f>
        <v>3.38</v>
      </c>
      <c r="BL193" s="17" t="s">
        <v>124</v>
      </c>
      <c r="BM193" s="158" t="s">
        <v>347</v>
      </c>
    </row>
    <row r="194" spans="1:65" s="2" customFormat="1" ht="37.9" customHeight="1">
      <c r="A194" s="29"/>
      <c r="B194" s="146"/>
      <c r="C194" s="147" t="s">
        <v>7</v>
      </c>
      <c r="D194" s="147" t="s">
        <v>120</v>
      </c>
      <c r="E194" s="148" t="s">
        <v>348</v>
      </c>
      <c r="F194" s="149" t="s">
        <v>349</v>
      </c>
      <c r="G194" s="150" t="s">
        <v>123</v>
      </c>
      <c r="H194" s="151">
        <v>7.4749999999999996</v>
      </c>
      <c r="I194" s="152">
        <v>4.6100000000000003</v>
      </c>
      <c r="J194" s="152">
        <f>ROUND(I194*H194,2)</f>
        <v>34.46</v>
      </c>
      <c r="K194" s="153"/>
      <c r="L194" s="30"/>
      <c r="M194" s="154" t="s">
        <v>1</v>
      </c>
      <c r="N194" s="155" t="s">
        <v>39</v>
      </c>
      <c r="O194" s="156">
        <v>4.1000000000000002E-2</v>
      </c>
      <c r="P194" s="156">
        <f>O194*H194</f>
        <v>0.306475</v>
      </c>
      <c r="Q194" s="156">
        <v>3.5200000000000001E-3</v>
      </c>
      <c r="R194" s="156">
        <f>Q194*H194</f>
        <v>2.6311999999999999E-2</v>
      </c>
      <c r="S194" s="156">
        <v>0</v>
      </c>
      <c r="T194" s="156">
        <f>S194*H194</f>
        <v>0</v>
      </c>
      <c r="U194" s="157" t="s">
        <v>1</v>
      </c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58" t="s">
        <v>124</v>
      </c>
      <c r="AT194" s="158" t="s">
        <v>120</v>
      </c>
      <c r="AU194" s="158" t="s">
        <v>125</v>
      </c>
      <c r="AY194" s="17" t="s">
        <v>117</v>
      </c>
      <c r="BE194" s="159">
        <f>IF(N194="základná",J194,0)</f>
        <v>0</v>
      </c>
      <c r="BF194" s="159">
        <f>IF(N194="znížená",J194,0)</f>
        <v>34.46</v>
      </c>
      <c r="BG194" s="159">
        <f>IF(N194="zákl. prenesená",J194,0)</f>
        <v>0</v>
      </c>
      <c r="BH194" s="159">
        <f>IF(N194="zníž. prenesená",J194,0)</f>
        <v>0</v>
      </c>
      <c r="BI194" s="159">
        <f>IF(N194="nulová",J194,0)</f>
        <v>0</v>
      </c>
      <c r="BJ194" s="17" t="s">
        <v>125</v>
      </c>
      <c r="BK194" s="159">
        <f>ROUND(I194*H194,2)</f>
        <v>34.46</v>
      </c>
      <c r="BL194" s="17" t="s">
        <v>124</v>
      </c>
      <c r="BM194" s="158" t="s">
        <v>350</v>
      </c>
    </row>
    <row r="195" spans="1:65" s="13" customFormat="1">
      <c r="B195" s="160"/>
      <c r="D195" s="161" t="s">
        <v>127</v>
      </c>
      <c r="E195" s="162" t="s">
        <v>1</v>
      </c>
      <c r="F195" s="163" t="s">
        <v>351</v>
      </c>
      <c r="H195" s="164">
        <v>7.4749999999999996</v>
      </c>
      <c r="L195" s="160"/>
      <c r="M195" s="165"/>
      <c r="N195" s="166"/>
      <c r="O195" s="166"/>
      <c r="P195" s="166"/>
      <c r="Q195" s="166"/>
      <c r="R195" s="166"/>
      <c r="S195" s="166"/>
      <c r="T195" s="166"/>
      <c r="U195" s="167"/>
      <c r="AT195" s="162" t="s">
        <v>127</v>
      </c>
      <c r="AU195" s="162" t="s">
        <v>125</v>
      </c>
      <c r="AV195" s="13" t="s">
        <v>125</v>
      </c>
      <c r="AW195" s="13" t="s">
        <v>30</v>
      </c>
      <c r="AX195" s="13" t="s">
        <v>80</v>
      </c>
      <c r="AY195" s="162" t="s">
        <v>117</v>
      </c>
    </row>
    <row r="196" spans="1:65" s="2" customFormat="1" ht="24.2" customHeight="1">
      <c r="A196" s="29"/>
      <c r="B196" s="146"/>
      <c r="C196" s="147" t="s">
        <v>237</v>
      </c>
      <c r="D196" s="147" t="s">
        <v>120</v>
      </c>
      <c r="E196" s="148" t="s">
        <v>352</v>
      </c>
      <c r="F196" s="149" t="s">
        <v>353</v>
      </c>
      <c r="G196" s="150" t="s">
        <v>173</v>
      </c>
      <c r="H196" s="151">
        <v>0.9</v>
      </c>
      <c r="I196" s="152">
        <v>79.849999999999994</v>
      </c>
      <c r="J196" s="152">
        <f>ROUND(I196*H196,2)</f>
        <v>71.87</v>
      </c>
      <c r="K196" s="153"/>
      <c r="L196" s="30"/>
      <c r="M196" s="154" t="s">
        <v>1</v>
      </c>
      <c r="N196" s="155" t="s">
        <v>39</v>
      </c>
      <c r="O196" s="156">
        <v>2.379</v>
      </c>
      <c r="P196" s="156">
        <f>O196*H196</f>
        <v>2.1411000000000002</v>
      </c>
      <c r="Q196" s="156">
        <v>1.7126999999999999</v>
      </c>
      <c r="R196" s="156">
        <f>Q196*H196</f>
        <v>1.5414299999999999</v>
      </c>
      <c r="S196" s="156">
        <v>0</v>
      </c>
      <c r="T196" s="156">
        <f>S196*H196</f>
        <v>0</v>
      </c>
      <c r="U196" s="157" t="s">
        <v>1</v>
      </c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R196" s="158" t="s">
        <v>124</v>
      </c>
      <c r="AT196" s="158" t="s">
        <v>120</v>
      </c>
      <c r="AU196" s="158" t="s">
        <v>125</v>
      </c>
      <c r="AY196" s="17" t="s">
        <v>117</v>
      </c>
      <c r="BE196" s="159">
        <f>IF(N196="základná",J196,0)</f>
        <v>0</v>
      </c>
      <c r="BF196" s="159">
        <f>IF(N196="znížená",J196,0)</f>
        <v>71.87</v>
      </c>
      <c r="BG196" s="159">
        <f>IF(N196="zákl. prenesená",J196,0)</f>
        <v>0</v>
      </c>
      <c r="BH196" s="159">
        <f>IF(N196="zníž. prenesená",J196,0)</f>
        <v>0</v>
      </c>
      <c r="BI196" s="159">
        <f>IF(N196="nulová",J196,0)</f>
        <v>0</v>
      </c>
      <c r="BJ196" s="17" t="s">
        <v>125</v>
      </c>
      <c r="BK196" s="159">
        <f>ROUND(I196*H196,2)</f>
        <v>71.87</v>
      </c>
      <c r="BL196" s="17" t="s">
        <v>124</v>
      </c>
      <c r="BM196" s="158" t="s">
        <v>354</v>
      </c>
    </row>
    <row r="197" spans="1:65" s="13" customFormat="1">
      <c r="B197" s="160"/>
      <c r="D197" s="161" t="s">
        <v>127</v>
      </c>
      <c r="E197" s="162" t="s">
        <v>1</v>
      </c>
      <c r="F197" s="163" t="s">
        <v>355</v>
      </c>
      <c r="H197" s="164">
        <v>0.9</v>
      </c>
      <c r="L197" s="160"/>
      <c r="M197" s="165"/>
      <c r="N197" s="166"/>
      <c r="O197" s="166"/>
      <c r="P197" s="166"/>
      <c r="Q197" s="166"/>
      <c r="R197" s="166"/>
      <c r="S197" s="166"/>
      <c r="T197" s="166"/>
      <c r="U197" s="167"/>
      <c r="AT197" s="162" t="s">
        <v>127</v>
      </c>
      <c r="AU197" s="162" t="s">
        <v>125</v>
      </c>
      <c r="AV197" s="13" t="s">
        <v>125</v>
      </c>
      <c r="AW197" s="13" t="s">
        <v>30</v>
      </c>
      <c r="AX197" s="13" t="s">
        <v>80</v>
      </c>
      <c r="AY197" s="162" t="s">
        <v>117</v>
      </c>
    </row>
    <row r="198" spans="1:65" s="2" customFormat="1" ht="24.2" customHeight="1">
      <c r="A198" s="29"/>
      <c r="B198" s="146"/>
      <c r="C198" s="147" t="s">
        <v>238</v>
      </c>
      <c r="D198" s="147" t="s">
        <v>120</v>
      </c>
      <c r="E198" s="148" t="s">
        <v>154</v>
      </c>
      <c r="F198" s="149" t="s">
        <v>155</v>
      </c>
      <c r="G198" s="150" t="s">
        <v>123</v>
      </c>
      <c r="H198" s="151">
        <v>15.335000000000001</v>
      </c>
      <c r="I198" s="152">
        <v>0.76</v>
      </c>
      <c r="J198" s="152">
        <f>ROUND(I198*H198,2)</f>
        <v>11.65</v>
      </c>
      <c r="K198" s="153"/>
      <c r="L198" s="30"/>
      <c r="M198" s="154" t="s">
        <v>1</v>
      </c>
      <c r="N198" s="155" t="s">
        <v>39</v>
      </c>
      <c r="O198" s="156">
        <v>3.5000000000000003E-2</v>
      </c>
      <c r="P198" s="156">
        <f>O198*H198</f>
        <v>0.53672500000000012</v>
      </c>
      <c r="Q198" s="156">
        <v>0</v>
      </c>
      <c r="R198" s="156">
        <f>Q198*H198</f>
        <v>0</v>
      </c>
      <c r="S198" s="156">
        <v>0</v>
      </c>
      <c r="T198" s="156">
        <f>S198*H198</f>
        <v>0</v>
      </c>
      <c r="U198" s="157" t="s">
        <v>1</v>
      </c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58" t="s">
        <v>124</v>
      </c>
      <c r="AT198" s="158" t="s">
        <v>120</v>
      </c>
      <c r="AU198" s="158" t="s">
        <v>125</v>
      </c>
      <c r="AY198" s="17" t="s">
        <v>117</v>
      </c>
      <c r="BE198" s="159">
        <f>IF(N198="základná",J198,0)</f>
        <v>0</v>
      </c>
      <c r="BF198" s="159">
        <f>IF(N198="znížená",J198,0)</f>
        <v>11.65</v>
      </c>
      <c r="BG198" s="159">
        <f>IF(N198="zákl. prenesená",J198,0)</f>
        <v>0</v>
      </c>
      <c r="BH198" s="159">
        <f>IF(N198="zníž. prenesená",J198,0)</f>
        <v>0</v>
      </c>
      <c r="BI198" s="159">
        <f>IF(N198="nulová",J198,0)</f>
        <v>0</v>
      </c>
      <c r="BJ198" s="17" t="s">
        <v>125</v>
      </c>
      <c r="BK198" s="159">
        <f>ROUND(I198*H198,2)</f>
        <v>11.65</v>
      </c>
      <c r="BL198" s="17" t="s">
        <v>124</v>
      </c>
      <c r="BM198" s="158" t="s">
        <v>356</v>
      </c>
    </row>
    <row r="199" spans="1:65" s="13" customFormat="1">
      <c r="B199" s="160"/>
      <c r="D199" s="161" t="s">
        <v>127</v>
      </c>
      <c r="E199" s="162" t="s">
        <v>1</v>
      </c>
      <c r="F199" s="163" t="s">
        <v>357</v>
      </c>
      <c r="H199" s="164">
        <v>7.44</v>
      </c>
      <c r="L199" s="160"/>
      <c r="M199" s="165"/>
      <c r="N199" s="166"/>
      <c r="O199" s="166"/>
      <c r="P199" s="166"/>
      <c r="Q199" s="166"/>
      <c r="R199" s="166"/>
      <c r="S199" s="166"/>
      <c r="T199" s="166"/>
      <c r="U199" s="167"/>
      <c r="AT199" s="162" t="s">
        <v>127</v>
      </c>
      <c r="AU199" s="162" t="s">
        <v>125</v>
      </c>
      <c r="AV199" s="13" t="s">
        <v>125</v>
      </c>
      <c r="AW199" s="13" t="s">
        <v>30</v>
      </c>
      <c r="AX199" s="13" t="s">
        <v>73</v>
      </c>
      <c r="AY199" s="162" t="s">
        <v>117</v>
      </c>
    </row>
    <row r="200" spans="1:65" s="13" customFormat="1">
      <c r="B200" s="160"/>
      <c r="D200" s="161" t="s">
        <v>127</v>
      </c>
      <c r="E200" s="162" t="s">
        <v>1</v>
      </c>
      <c r="F200" s="163" t="s">
        <v>358</v>
      </c>
      <c r="H200" s="164">
        <v>1.395</v>
      </c>
      <c r="L200" s="160"/>
      <c r="M200" s="165"/>
      <c r="N200" s="166"/>
      <c r="O200" s="166"/>
      <c r="P200" s="166"/>
      <c r="Q200" s="166"/>
      <c r="R200" s="166"/>
      <c r="S200" s="166"/>
      <c r="T200" s="166"/>
      <c r="U200" s="167"/>
      <c r="AT200" s="162" t="s">
        <v>127</v>
      </c>
      <c r="AU200" s="162" t="s">
        <v>125</v>
      </c>
      <c r="AV200" s="13" t="s">
        <v>125</v>
      </c>
      <c r="AW200" s="13" t="s">
        <v>30</v>
      </c>
      <c r="AX200" s="13" t="s">
        <v>73</v>
      </c>
      <c r="AY200" s="162" t="s">
        <v>117</v>
      </c>
    </row>
    <row r="201" spans="1:65" s="13" customFormat="1">
      <c r="B201" s="160"/>
      <c r="D201" s="161" t="s">
        <v>127</v>
      </c>
      <c r="E201" s="162" t="s">
        <v>1</v>
      </c>
      <c r="F201" s="163" t="s">
        <v>359</v>
      </c>
      <c r="H201" s="164">
        <v>6.5</v>
      </c>
      <c r="L201" s="160"/>
      <c r="M201" s="165"/>
      <c r="N201" s="166"/>
      <c r="O201" s="166"/>
      <c r="P201" s="166"/>
      <c r="Q201" s="166"/>
      <c r="R201" s="166"/>
      <c r="S201" s="166"/>
      <c r="T201" s="166"/>
      <c r="U201" s="167"/>
      <c r="AT201" s="162" t="s">
        <v>127</v>
      </c>
      <c r="AU201" s="162" t="s">
        <v>125</v>
      </c>
      <c r="AV201" s="13" t="s">
        <v>125</v>
      </c>
      <c r="AW201" s="13" t="s">
        <v>30</v>
      </c>
      <c r="AX201" s="13" t="s">
        <v>73</v>
      </c>
      <c r="AY201" s="162" t="s">
        <v>117</v>
      </c>
    </row>
    <row r="202" spans="1:65" s="14" customFormat="1">
      <c r="B202" s="168"/>
      <c r="D202" s="161" t="s">
        <v>127</v>
      </c>
      <c r="E202" s="169" t="s">
        <v>1</v>
      </c>
      <c r="F202" s="170" t="s">
        <v>145</v>
      </c>
      <c r="H202" s="171">
        <v>15.335000000000001</v>
      </c>
      <c r="L202" s="168"/>
      <c r="M202" s="172"/>
      <c r="N202" s="173"/>
      <c r="O202" s="173"/>
      <c r="P202" s="173"/>
      <c r="Q202" s="173"/>
      <c r="R202" s="173"/>
      <c r="S202" s="173"/>
      <c r="T202" s="173"/>
      <c r="U202" s="174"/>
      <c r="AT202" s="169" t="s">
        <v>127</v>
      </c>
      <c r="AU202" s="169" t="s">
        <v>125</v>
      </c>
      <c r="AV202" s="14" t="s">
        <v>124</v>
      </c>
      <c r="AW202" s="14" t="s">
        <v>30</v>
      </c>
      <c r="AX202" s="14" t="s">
        <v>80</v>
      </c>
      <c r="AY202" s="169" t="s">
        <v>117</v>
      </c>
    </row>
    <row r="203" spans="1:65" s="2" customFormat="1" ht="24.2" customHeight="1">
      <c r="A203" s="29"/>
      <c r="B203" s="146"/>
      <c r="C203" s="182" t="s">
        <v>239</v>
      </c>
      <c r="D203" s="182" t="s">
        <v>162</v>
      </c>
      <c r="E203" s="183" t="s">
        <v>163</v>
      </c>
      <c r="F203" s="184" t="s">
        <v>360</v>
      </c>
      <c r="G203" s="185" t="s">
        <v>361</v>
      </c>
      <c r="H203" s="186">
        <v>3.1589999999999998</v>
      </c>
      <c r="I203" s="187">
        <v>5.22</v>
      </c>
      <c r="J203" s="187">
        <f>ROUND(I203*H203,2)</f>
        <v>16.489999999999998</v>
      </c>
      <c r="K203" s="188"/>
      <c r="L203" s="189"/>
      <c r="M203" s="190" t="s">
        <v>1</v>
      </c>
      <c r="N203" s="191" t="s">
        <v>39</v>
      </c>
      <c r="O203" s="156">
        <v>0</v>
      </c>
      <c r="P203" s="156">
        <f>O203*H203</f>
        <v>0</v>
      </c>
      <c r="Q203" s="156">
        <v>1E-3</v>
      </c>
      <c r="R203" s="156">
        <f>Q203*H203</f>
        <v>3.1589999999999999E-3</v>
      </c>
      <c r="S203" s="156">
        <v>0</v>
      </c>
      <c r="T203" s="156">
        <f>S203*H203</f>
        <v>0</v>
      </c>
      <c r="U203" s="157" t="s">
        <v>1</v>
      </c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R203" s="158" t="s">
        <v>166</v>
      </c>
      <c r="AT203" s="158" t="s">
        <v>162</v>
      </c>
      <c r="AU203" s="158" t="s">
        <v>125</v>
      </c>
      <c r="AY203" s="17" t="s">
        <v>117</v>
      </c>
      <c r="BE203" s="159">
        <f>IF(N203="základná",J203,0)</f>
        <v>0</v>
      </c>
      <c r="BF203" s="159">
        <f>IF(N203="znížená",J203,0)</f>
        <v>16.489999999999998</v>
      </c>
      <c r="BG203" s="159">
        <f>IF(N203="zákl. prenesená",J203,0)</f>
        <v>0</v>
      </c>
      <c r="BH203" s="159">
        <f>IF(N203="zníž. prenesená",J203,0)</f>
        <v>0</v>
      </c>
      <c r="BI203" s="159">
        <f>IF(N203="nulová",J203,0)</f>
        <v>0</v>
      </c>
      <c r="BJ203" s="17" t="s">
        <v>125</v>
      </c>
      <c r="BK203" s="159">
        <f>ROUND(I203*H203,2)</f>
        <v>16.489999999999998</v>
      </c>
      <c r="BL203" s="17" t="s">
        <v>124</v>
      </c>
      <c r="BM203" s="158" t="s">
        <v>362</v>
      </c>
    </row>
    <row r="204" spans="1:65" s="13" customFormat="1">
      <c r="B204" s="160"/>
      <c r="D204" s="161" t="s">
        <v>127</v>
      </c>
      <c r="F204" s="163" t="s">
        <v>363</v>
      </c>
      <c r="H204" s="164">
        <v>3.1589999999999998</v>
      </c>
      <c r="L204" s="160"/>
      <c r="M204" s="165"/>
      <c r="N204" s="166"/>
      <c r="O204" s="166"/>
      <c r="P204" s="166"/>
      <c r="Q204" s="166"/>
      <c r="R204" s="166"/>
      <c r="S204" s="166"/>
      <c r="T204" s="166"/>
      <c r="U204" s="167"/>
      <c r="AT204" s="162" t="s">
        <v>127</v>
      </c>
      <c r="AU204" s="162" t="s">
        <v>125</v>
      </c>
      <c r="AV204" s="13" t="s">
        <v>125</v>
      </c>
      <c r="AW204" s="13" t="s">
        <v>3</v>
      </c>
      <c r="AX204" s="13" t="s">
        <v>80</v>
      </c>
      <c r="AY204" s="162" t="s">
        <v>117</v>
      </c>
    </row>
    <row r="205" spans="1:65" s="2" customFormat="1" ht="16.5" customHeight="1">
      <c r="A205" s="29"/>
      <c r="B205" s="146"/>
      <c r="C205" s="147" t="s">
        <v>240</v>
      </c>
      <c r="D205" s="147" t="s">
        <v>120</v>
      </c>
      <c r="E205" s="148" t="s">
        <v>364</v>
      </c>
      <c r="F205" s="149" t="s">
        <v>365</v>
      </c>
      <c r="G205" s="150" t="s">
        <v>123</v>
      </c>
      <c r="H205" s="151">
        <v>5.58</v>
      </c>
      <c r="I205" s="152">
        <v>14.95</v>
      </c>
      <c r="J205" s="152">
        <f>ROUND(I205*H205,2)</f>
        <v>83.42</v>
      </c>
      <c r="K205" s="153"/>
      <c r="L205" s="30"/>
      <c r="M205" s="154" t="s">
        <v>1</v>
      </c>
      <c r="N205" s="155" t="s">
        <v>39</v>
      </c>
      <c r="O205" s="156">
        <v>0.377</v>
      </c>
      <c r="P205" s="156">
        <f>O205*H205</f>
        <v>2.1036600000000001</v>
      </c>
      <c r="Q205" s="156">
        <v>3.09E-2</v>
      </c>
      <c r="R205" s="156">
        <f>Q205*H205</f>
        <v>0.17242199999999999</v>
      </c>
      <c r="S205" s="156">
        <v>0</v>
      </c>
      <c r="T205" s="156">
        <f>S205*H205</f>
        <v>0</v>
      </c>
      <c r="U205" s="157" t="s">
        <v>1</v>
      </c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R205" s="158" t="s">
        <v>124</v>
      </c>
      <c r="AT205" s="158" t="s">
        <v>120</v>
      </c>
      <c r="AU205" s="158" t="s">
        <v>125</v>
      </c>
      <c r="AY205" s="17" t="s">
        <v>117</v>
      </c>
      <c r="BE205" s="159">
        <f>IF(N205="základná",J205,0)</f>
        <v>0</v>
      </c>
      <c r="BF205" s="159">
        <f>IF(N205="znížená",J205,0)</f>
        <v>83.42</v>
      </c>
      <c r="BG205" s="159">
        <f>IF(N205="zákl. prenesená",J205,0)</f>
        <v>0</v>
      </c>
      <c r="BH205" s="159">
        <f>IF(N205="zníž. prenesená",J205,0)</f>
        <v>0</v>
      </c>
      <c r="BI205" s="159">
        <f>IF(N205="nulová",J205,0)</f>
        <v>0</v>
      </c>
      <c r="BJ205" s="17" t="s">
        <v>125</v>
      </c>
      <c r="BK205" s="159">
        <f>ROUND(I205*H205,2)</f>
        <v>83.42</v>
      </c>
      <c r="BL205" s="17" t="s">
        <v>124</v>
      </c>
      <c r="BM205" s="158" t="s">
        <v>366</v>
      </c>
    </row>
    <row r="206" spans="1:65" s="13" customFormat="1">
      <c r="B206" s="160"/>
      <c r="D206" s="161" t="s">
        <v>127</v>
      </c>
      <c r="E206" s="162" t="s">
        <v>1</v>
      </c>
      <c r="F206" s="163" t="s">
        <v>367</v>
      </c>
      <c r="H206" s="164">
        <v>5.58</v>
      </c>
      <c r="L206" s="160"/>
      <c r="M206" s="165"/>
      <c r="N206" s="166"/>
      <c r="O206" s="166"/>
      <c r="P206" s="166"/>
      <c r="Q206" s="166"/>
      <c r="R206" s="166"/>
      <c r="S206" s="166"/>
      <c r="T206" s="166"/>
      <c r="U206" s="167"/>
      <c r="AT206" s="162" t="s">
        <v>127</v>
      </c>
      <c r="AU206" s="162" t="s">
        <v>125</v>
      </c>
      <c r="AV206" s="13" t="s">
        <v>125</v>
      </c>
      <c r="AW206" s="13" t="s">
        <v>30</v>
      </c>
      <c r="AX206" s="13" t="s">
        <v>80</v>
      </c>
      <c r="AY206" s="162" t="s">
        <v>117</v>
      </c>
    </row>
    <row r="207" spans="1:65" s="12" customFormat="1" ht="22.9" customHeight="1">
      <c r="B207" s="134"/>
      <c r="D207" s="135" t="s">
        <v>72</v>
      </c>
      <c r="E207" s="144" t="s">
        <v>171</v>
      </c>
      <c r="F207" s="144" t="s">
        <v>172</v>
      </c>
      <c r="J207" s="145">
        <f>BK207</f>
        <v>1193.8499999999999</v>
      </c>
      <c r="L207" s="134"/>
      <c r="M207" s="138"/>
      <c r="N207" s="139"/>
      <c r="O207" s="139"/>
      <c r="P207" s="140">
        <f>SUM(P208:P237)</f>
        <v>31.269835999999998</v>
      </c>
      <c r="Q207" s="139"/>
      <c r="R207" s="140">
        <f>SUM(R208:R237)</f>
        <v>2.9483865599999999</v>
      </c>
      <c r="S207" s="139"/>
      <c r="T207" s="140">
        <f>SUM(T208:T237)</f>
        <v>2.5058800000000003</v>
      </c>
      <c r="U207" s="141"/>
      <c r="AR207" s="135" t="s">
        <v>80</v>
      </c>
      <c r="AT207" s="142" t="s">
        <v>72</v>
      </c>
      <c r="AU207" s="142" t="s">
        <v>80</v>
      </c>
      <c r="AY207" s="135" t="s">
        <v>117</v>
      </c>
      <c r="BK207" s="143">
        <f>SUM(BK208:BK237)</f>
        <v>1193.8499999999999</v>
      </c>
    </row>
    <row r="208" spans="1:65" s="2" customFormat="1" ht="33" customHeight="1">
      <c r="A208" s="29"/>
      <c r="B208" s="146"/>
      <c r="C208" s="147" t="s">
        <v>241</v>
      </c>
      <c r="D208" s="147" t="s">
        <v>120</v>
      </c>
      <c r="E208" s="148" t="s">
        <v>368</v>
      </c>
      <c r="F208" s="149" t="s">
        <v>369</v>
      </c>
      <c r="G208" s="150" t="s">
        <v>132</v>
      </c>
      <c r="H208" s="151">
        <v>1.5</v>
      </c>
      <c r="I208" s="152">
        <v>18.260000000000002</v>
      </c>
      <c r="J208" s="152">
        <f>ROUND(I208*H208,2)</f>
        <v>27.39</v>
      </c>
      <c r="K208" s="153"/>
      <c r="L208" s="30"/>
      <c r="M208" s="154" t="s">
        <v>1</v>
      </c>
      <c r="N208" s="155" t="s">
        <v>39</v>
      </c>
      <c r="O208" s="156">
        <v>0.39400000000000002</v>
      </c>
      <c r="P208" s="156">
        <f>O208*H208</f>
        <v>0.59099999999999997</v>
      </c>
      <c r="Q208" s="156">
        <v>0.19843116</v>
      </c>
      <c r="R208" s="156">
        <f>Q208*H208</f>
        <v>0.29764674000000002</v>
      </c>
      <c r="S208" s="156">
        <v>0</v>
      </c>
      <c r="T208" s="156">
        <f>S208*H208</f>
        <v>0</v>
      </c>
      <c r="U208" s="157" t="s">
        <v>1</v>
      </c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R208" s="158" t="s">
        <v>124</v>
      </c>
      <c r="AT208" s="158" t="s">
        <v>120</v>
      </c>
      <c r="AU208" s="158" t="s">
        <v>125</v>
      </c>
      <c r="AY208" s="17" t="s">
        <v>117</v>
      </c>
      <c r="BE208" s="159">
        <f>IF(N208="základná",J208,0)</f>
        <v>0</v>
      </c>
      <c r="BF208" s="159">
        <f>IF(N208="znížená",J208,0)</f>
        <v>27.39</v>
      </c>
      <c r="BG208" s="159">
        <f>IF(N208="zákl. prenesená",J208,0)</f>
        <v>0</v>
      </c>
      <c r="BH208" s="159">
        <f>IF(N208="zníž. prenesená",J208,0)</f>
        <v>0</v>
      </c>
      <c r="BI208" s="159">
        <f>IF(N208="nulová",J208,0)</f>
        <v>0</v>
      </c>
      <c r="BJ208" s="17" t="s">
        <v>125</v>
      </c>
      <c r="BK208" s="159">
        <f>ROUND(I208*H208,2)</f>
        <v>27.39</v>
      </c>
      <c r="BL208" s="17" t="s">
        <v>124</v>
      </c>
      <c r="BM208" s="158" t="s">
        <v>370</v>
      </c>
    </row>
    <row r="209" spans="1:65" s="2" customFormat="1" ht="24.2" customHeight="1">
      <c r="A209" s="29"/>
      <c r="B209" s="146"/>
      <c r="C209" s="182" t="s">
        <v>150</v>
      </c>
      <c r="D209" s="182" t="s">
        <v>162</v>
      </c>
      <c r="E209" s="183" t="s">
        <v>371</v>
      </c>
      <c r="F209" s="184" t="s">
        <v>372</v>
      </c>
      <c r="G209" s="185" t="s">
        <v>165</v>
      </c>
      <c r="H209" s="186">
        <v>1.5</v>
      </c>
      <c r="I209" s="187">
        <v>5.24</v>
      </c>
      <c r="J209" s="187">
        <f>ROUND(I209*H209,2)</f>
        <v>7.86</v>
      </c>
      <c r="K209" s="188"/>
      <c r="L209" s="189"/>
      <c r="M209" s="190" t="s">
        <v>1</v>
      </c>
      <c r="N209" s="191" t="s">
        <v>39</v>
      </c>
      <c r="O209" s="156">
        <v>0</v>
      </c>
      <c r="P209" s="156">
        <f>O209*H209</f>
        <v>0</v>
      </c>
      <c r="Q209" s="156">
        <v>4.8000000000000001E-2</v>
      </c>
      <c r="R209" s="156">
        <f>Q209*H209</f>
        <v>7.2000000000000008E-2</v>
      </c>
      <c r="S209" s="156">
        <v>0</v>
      </c>
      <c r="T209" s="156">
        <f>S209*H209</f>
        <v>0</v>
      </c>
      <c r="U209" s="157" t="s">
        <v>1</v>
      </c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R209" s="158" t="s">
        <v>166</v>
      </c>
      <c r="AT209" s="158" t="s">
        <v>162</v>
      </c>
      <c r="AU209" s="158" t="s">
        <v>125</v>
      </c>
      <c r="AY209" s="17" t="s">
        <v>117</v>
      </c>
      <c r="BE209" s="159">
        <f>IF(N209="základná",J209,0)</f>
        <v>0</v>
      </c>
      <c r="BF209" s="159">
        <f>IF(N209="znížená",J209,0)</f>
        <v>7.86</v>
      </c>
      <c r="BG209" s="159">
        <f>IF(N209="zákl. prenesená",J209,0)</f>
        <v>0</v>
      </c>
      <c r="BH209" s="159">
        <f>IF(N209="zníž. prenesená",J209,0)</f>
        <v>0</v>
      </c>
      <c r="BI209" s="159">
        <f>IF(N209="nulová",J209,0)</f>
        <v>0</v>
      </c>
      <c r="BJ209" s="17" t="s">
        <v>125</v>
      </c>
      <c r="BK209" s="159">
        <f>ROUND(I209*H209,2)</f>
        <v>7.86</v>
      </c>
      <c r="BL209" s="17" t="s">
        <v>124</v>
      </c>
      <c r="BM209" s="158" t="s">
        <v>373</v>
      </c>
    </row>
    <row r="210" spans="1:65" s="13" customFormat="1" ht="22.5">
      <c r="B210" s="160"/>
      <c r="D210" s="161" t="s">
        <v>127</v>
      </c>
      <c r="F210" s="163" t="s">
        <v>374</v>
      </c>
      <c r="H210" s="164">
        <v>1.5</v>
      </c>
      <c r="L210" s="160"/>
      <c r="M210" s="165"/>
      <c r="N210" s="166"/>
      <c r="O210" s="166"/>
      <c r="P210" s="166"/>
      <c r="Q210" s="166"/>
      <c r="R210" s="166"/>
      <c r="S210" s="166"/>
      <c r="T210" s="166"/>
      <c r="U210" s="167"/>
      <c r="AT210" s="162" t="s">
        <v>127</v>
      </c>
      <c r="AU210" s="162" t="s">
        <v>125</v>
      </c>
      <c r="AV210" s="13" t="s">
        <v>125</v>
      </c>
      <c r="AW210" s="13" t="s">
        <v>3</v>
      </c>
      <c r="AX210" s="13" t="s">
        <v>80</v>
      </c>
      <c r="AY210" s="162" t="s">
        <v>117</v>
      </c>
    </row>
    <row r="211" spans="1:65" s="2" customFormat="1" ht="37.9" customHeight="1">
      <c r="A211" s="29"/>
      <c r="B211" s="146"/>
      <c r="C211" s="147" t="s">
        <v>174</v>
      </c>
      <c r="D211" s="147" t="s">
        <v>120</v>
      </c>
      <c r="E211" s="148" t="s">
        <v>375</v>
      </c>
      <c r="F211" s="149" t="s">
        <v>376</v>
      </c>
      <c r="G211" s="150" t="s">
        <v>132</v>
      </c>
      <c r="H211" s="151">
        <v>21.1</v>
      </c>
      <c r="I211" s="152">
        <v>9.19</v>
      </c>
      <c r="J211" s="152">
        <f>ROUND(I211*H211,2)</f>
        <v>193.91</v>
      </c>
      <c r="K211" s="153"/>
      <c r="L211" s="30"/>
      <c r="M211" s="154" t="s">
        <v>1</v>
      </c>
      <c r="N211" s="155" t="s">
        <v>39</v>
      </c>
      <c r="O211" s="156">
        <v>0.192</v>
      </c>
      <c r="P211" s="156">
        <f>O211*H211</f>
        <v>4.0512000000000006</v>
      </c>
      <c r="Q211" s="156">
        <v>9.7930000000000003E-2</v>
      </c>
      <c r="R211" s="156">
        <f>Q211*H211</f>
        <v>2.0663230000000001</v>
      </c>
      <c r="S211" s="156">
        <v>0</v>
      </c>
      <c r="T211" s="156">
        <f>S211*H211</f>
        <v>0</v>
      </c>
      <c r="U211" s="157" t="s">
        <v>1</v>
      </c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158" t="s">
        <v>124</v>
      </c>
      <c r="AT211" s="158" t="s">
        <v>120</v>
      </c>
      <c r="AU211" s="158" t="s">
        <v>125</v>
      </c>
      <c r="AY211" s="17" t="s">
        <v>117</v>
      </c>
      <c r="BE211" s="159">
        <f>IF(N211="základná",J211,0)</f>
        <v>0</v>
      </c>
      <c r="BF211" s="159">
        <f>IF(N211="znížená",J211,0)</f>
        <v>193.91</v>
      </c>
      <c r="BG211" s="159">
        <f>IF(N211="zákl. prenesená",J211,0)</f>
        <v>0</v>
      </c>
      <c r="BH211" s="159">
        <f>IF(N211="zníž. prenesená",J211,0)</f>
        <v>0</v>
      </c>
      <c r="BI211" s="159">
        <f>IF(N211="nulová",J211,0)</f>
        <v>0</v>
      </c>
      <c r="BJ211" s="17" t="s">
        <v>125</v>
      </c>
      <c r="BK211" s="159">
        <f>ROUND(I211*H211,2)</f>
        <v>193.91</v>
      </c>
      <c r="BL211" s="17" t="s">
        <v>124</v>
      </c>
      <c r="BM211" s="158" t="s">
        <v>377</v>
      </c>
    </row>
    <row r="212" spans="1:65" s="13" customFormat="1">
      <c r="B212" s="160"/>
      <c r="D212" s="161" t="s">
        <v>127</v>
      </c>
      <c r="E212" s="162" t="s">
        <v>1</v>
      </c>
      <c r="F212" s="163" t="s">
        <v>378</v>
      </c>
      <c r="H212" s="164">
        <v>21.1</v>
      </c>
      <c r="L212" s="160"/>
      <c r="M212" s="165"/>
      <c r="N212" s="166"/>
      <c r="O212" s="166"/>
      <c r="P212" s="166"/>
      <c r="Q212" s="166"/>
      <c r="R212" s="166"/>
      <c r="S212" s="166"/>
      <c r="T212" s="166"/>
      <c r="U212" s="167"/>
      <c r="AT212" s="162" t="s">
        <v>127</v>
      </c>
      <c r="AU212" s="162" t="s">
        <v>125</v>
      </c>
      <c r="AV212" s="13" t="s">
        <v>125</v>
      </c>
      <c r="AW212" s="13" t="s">
        <v>30</v>
      </c>
      <c r="AX212" s="13" t="s">
        <v>80</v>
      </c>
      <c r="AY212" s="162" t="s">
        <v>117</v>
      </c>
    </row>
    <row r="213" spans="1:65" s="2" customFormat="1" ht="21.75" customHeight="1">
      <c r="A213" s="29"/>
      <c r="B213" s="146"/>
      <c r="C213" s="182" t="s">
        <v>379</v>
      </c>
      <c r="D213" s="182" t="s">
        <v>162</v>
      </c>
      <c r="E213" s="183" t="s">
        <v>380</v>
      </c>
      <c r="F213" s="184" t="s">
        <v>381</v>
      </c>
      <c r="G213" s="185" t="s">
        <v>165</v>
      </c>
      <c r="H213" s="186">
        <v>21.311</v>
      </c>
      <c r="I213" s="187">
        <v>2.75</v>
      </c>
      <c r="J213" s="187">
        <f>ROUND(I213*H213,2)</f>
        <v>58.61</v>
      </c>
      <c r="K213" s="188"/>
      <c r="L213" s="189"/>
      <c r="M213" s="190" t="s">
        <v>1</v>
      </c>
      <c r="N213" s="191" t="s">
        <v>39</v>
      </c>
      <c r="O213" s="156">
        <v>0</v>
      </c>
      <c r="P213" s="156">
        <f>O213*H213</f>
        <v>0</v>
      </c>
      <c r="Q213" s="156">
        <v>2.35E-2</v>
      </c>
      <c r="R213" s="156">
        <f>Q213*H213</f>
        <v>0.50080849999999999</v>
      </c>
      <c r="S213" s="156">
        <v>0</v>
      </c>
      <c r="T213" s="156">
        <f>S213*H213</f>
        <v>0</v>
      </c>
      <c r="U213" s="157" t="s">
        <v>1</v>
      </c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R213" s="158" t="s">
        <v>166</v>
      </c>
      <c r="AT213" s="158" t="s">
        <v>162</v>
      </c>
      <c r="AU213" s="158" t="s">
        <v>125</v>
      </c>
      <c r="AY213" s="17" t="s">
        <v>117</v>
      </c>
      <c r="BE213" s="159">
        <f>IF(N213="základná",J213,0)</f>
        <v>0</v>
      </c>
      <c r="BF213" s="159">
        <f>IF(N213="znížená",J213,0)</f>
        <v>58.61</v>
      </c>
      <c r="BG213" s="159">
        <f>IF(N213="zákl. prenesená",J213,0)</f>
        <v>0</v>
      </c>
      <c r="BH213" s="159">
        <f>IF(N213="zníž. prenesená",J213,0)</f>
        <v>0</v>
      </c>
      <c r="BI213" s="159">
        <f>IF(N213="nulová",J213,0)</f>
        <v>0</v>
      </c>
      <c r="BJ213" s="17" t="s">
        <v>125</v>
      </c>
      <c r="BK213" s="159">
        <f>ROUND(I213*H213,2)</f>
        <v>58.61</v>
      </c>
      <c r="BL213" s="17" t="s">
        <v>124</v>
      </c>
      <c r="BM213" s="158" t="s">
        <v>382</v>
      </c>
    </row>
    <row r="214" spans="1:65" s="13" customFormat="1">
      <c r="B214" s="160"/>
      <c r="D214" s="161" t="s">
        <v>127</v>
      </c>
      <c r="F214" s="163" t="s">
        <v>383</v>
      </c>
      <c r="H214" s="164">
        <v>21.311</v>
      </c>
      <c r="L214" s="160"/>
      <c r="M214" s="165"/>
      <c r="N214" s="166"/>
      <c r="O214" s="166"/>
      <c r="P214" s="166"/>
      <c r="Q214" s="166"/>
      <c r="R214" s="166"/>
      <c r="S214" s="166"/>
      <c r="T214" s="166"/>
      <c r="U214" s="167"/>
      <c r="AT214" s="162" t="s">
        <v>127</v>
      </c>
      <c r="AU214" s="162" t="s">
        <v>125</v>
      </c>
      <c r="AV214" s="13" t="s">
        <v>125</v>
      </c>
      <c r="AW214" s="13" t="s">
        <v>3</v>
      </c>
      <c r="AX214" s="13" t="s">
        <v>80</v>
      </c>
      <c r="AY214" s="162" t="s">
        <v>117</v>
      </c>
    </row>
    <row r="215" spans="1:65" s="2" customFormat="1" ht="24.2" customHeight="1">
      <c r="A215" s="29"/>
      <c r="B215" s="146"/>
      <c r="C215" s="147" t="s">
        <v>218</v>
      </c>
      <c r="D215" s="147" t="s">
        <v>120</v>
      </c>
      <c r="E215" s="148" t="s">
        <v>384</v>
      </c>
      <c r="F215" s="149" t="s">
        <v>385</v>
      </c>
      <c r="G215" s="150" t="s">
        <v>123</v>
      </c>
      <c r="H215" s="151">
        <v>6</v>
      </c>
      <c r="I215" s="152">
        <v>5.79</v>
      </c>
      <c r="J215" s="152">
        <f>ROUND(I215*H215,2)</f>
        <v>34.74</v>
      </c>
      <c r="K215" s="153"/>
      <c r="L215" s="30"/>
      <c r="M215" s="154" t="s">
        <v>1</v>
      </c>
      <c r="N215" s="155" t="s">
        <v>39</v>
      </c>
      <c r="O215" s="156">
        <v>0.13827999999999999</v>
      </c>
      <c r="P215" s="156">
        <f>O215*H215</f>
        <v>0.82967999999999997</v>
      </c>
      <c r="Q215" s="156">
        <v>1.92542E-3</v>
      </c>
      <c r="R215" s="156">
        <f>Q215*H215</f>
        <v>1.155252E-2</v>
      </c>
      <c r="S215" s="156">
        <v>0</v>
      </c>
      <c r="T215" s="156">
        <f>S215*H215</f>
        <v>0</v>
      </c>
      <c r="U215" s="157" t="s">
        <v>1</v>
      </c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R215" s="158" t="s">
        <v>124</v>
      </c>
      <c r="AT215" s="158" t="s">
        <v>120</v>
      </c>
      <c r="AU215" s="158" t="s">
        <v>125</v>
      </c>
      <c r="AY215" s="17" t="s">
        <v>117</v>
      </c>
      <c r="BE215" s="159">
        <f>IF(N215="základná",J215,0)</f>
        <v>0</v>
      </c>
      <c r="BF215" s="159">
        <f>IF(N215="znížená",J215,0)</f>
        <v>34.74</v>
      </c>
      <c r="BG215" s="159">
        <f>IF(N215="zákl. prenesená",J215,0)</f>
        <v>0</v>
      </c>
      <c r="BH215" s="159">
        <f>IF(N215="zníž. prenesená",J215,0)</f>
        <v>0</v>
      </c>
      <c r="BI215" s="159">
        <f>IF(N215="nulová",J215,0)</f>
        <v>0</v>
      </c>
      <c r="BJ215" s="17" t="s">
        <v>125</v>
      </c>
      <c r="BK215" s="159">
        <f>ROUND(I215*H215,2)</f>
        <v>34.74</v>
      </c>
      <c r="BL215" s="17" t="s">
        <v>124</v>
      </c>
      <c r="BM215" s="158" t="s">
        <v>386</v>
      </c>
    </row>
    <row r="216" spans="1:65" s="13" customFormat="1">
      <c r="B216" s="160"/>
      <c r="D216" s="161" t="s">
        <v>127</v>
      </c>
      <c r="E216" s="162" t="s">
        <v>1</v>
      </c>
      <c r="F216" s="163" t="s">
        <v>387</v>
      </c>
      <c r="H216" s="164">
        <v>6</v>
      </c>
      <c r="L216" s="160"/>
      <c r="M216" s="165"/>
      <c r="N216" s="166"/>
      <c r="O216" s="166"/>
      <c r="P216" s="166"/>
      <c r="Q216" s="166"/>
      <c r="R216" s="166"/>
      <c r="S216" s="166"/>
      <c r="T216" s="166"/>
      <c r="U216" s="167"/>
      <c r="AT216" s="162" t="s">
        <v>127</v>
      </c>
      <c r="AU216" s="162" t="s">
        <v>125</v>
      </c>
      <c r="AV216" s="13" t="s">
        <v>125</v>
      </c>
      <c r="AW216" s="13" t="s">
        <v>30</v>
      </c>
      <c r="AX216" s="13" t="s">
        <v>80</v>
      </c>
      <c r="AY216" s="162" t="s">
        <v>117</v>
      </c>
    </row>
    <row r="217" spans="1:65" s="2" customFormat="1" ht="16.5" customHeight="1">
      <c r="A217" s="29"/>
      <c r="B217" s="146"/>
      <c r="C217" s="147" t="s">
        <v>388</v>
      </c>
      <c r="D217" s="147" t="s">
        <v>120</v>
      </c>
      <c r="E217" s="148" t="s">
        <v>389</v>
      </c>
      <c r="F217" s="149" t="s">
        <v>390</v>
      </c>
      <c r="G217" s="150" t="s">
        <v>123</v>
      </c>
      <c r="H217" s="151">
        <v>41.52</v>
      </c>
      <c r="I217" s="152">
        <v>2.65</v>
      </c>
      <c r="J217" s="152">
        <f>ROUND(I217*H217,2)</f>
        <v>110.03</v>
      </c>
      <c r="K217" s="153"/>
      <c r="L217" s="30"/>
      <c r="M217" s="154" t="s">
        <v>1</v>
      </c>
      <c r="N217" s="155" t="s">
        <v>39</v>
      </c>
      <c r="O217" s="156">
        <v>0.14599999999999999</v>
      </c>
      <c r="P217" s="156">
        <f>O217*H217</f>
        <v>6.0619199999999998</v>
      </c>
      <c r="Q217" s="156">
        <v>0</v>
      </c>
      <c r="R217" s="156">
        <f>Q217*H217</f>
        <v>0</v>
      </c>
      <c r="S217" s="156">
        <v>0</v>
      </c>
      <c r="T217" s="156">
        <f>S217*H217</f>
        <v>0</v>
      </c>
      <c r="U217" s="157" t="s">
        <v>1</v>
      </c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R217" s="158" t="s">
        <v>124</v>
      </c>
      <c r="AT217" s="158" t="s">
        <v>120</v>
      </c>
      <c r="AU217" s="158" t="s">
        <v>125</v>
      </c>
      <c r="AY217" s="17" t="s">
        <v>117</v>
      </c>
      <c r="BE217" s="159">
        <f>IF(N217="základná",J217,0)</f>
        <v>0</v>
      </c>
      <c r="BF217" s="159">
        <f>IF(N217="znížená",J217,0)</f>
        <v>110.03</v>
      </c>
      <c r="BG217" s="159">
        <f>IF(N217="zákl. prenesená",J217,0)</f>
        <v>0</v>
      </c>
      <c r="BH217" s="159">
        <f>IF(N217="zníž. prenesená",J217,0)</f>
        <v>0</v>
      </c>
      <c r="BI217" s="159">
        <f>IF(N217="nulová",J217,0)</f>
        <v>0</v>
      </c>
      <c r="BJ217" s="17" t="s">
        <v>125</v>
      </c>
      <c r="BK217" s="159">
        <f>ROUND(I217*H217,2)</f>
        <v>110.03</v>
      </c>
      <c r="BL217" s="17" t="s">
        <v>124</v>
      </c>
      <c r="BM217" s="158" t="s">
        <v>391</v>
      </c>
    </row>
    <row r="218" spans="1:65" s="2" customFormat="1" ht="24.2" customHeight="1">
      <c r="A218" s="29"/>
      <c r="B218" s="146"/>
      <c r="C218" s="147" t="s">
        <v>392</v>
      </c>
      <c r="D218" s="147" t="s">
        <v>120</v>
      </c>
      <c r="E218" s="148" t="s">
        <v>393</v>
      </c>
      <c r="F218" s="149" t="s">
        <v>394</v>
      </c>
      <c r="G218" s="150" t="s">
        <v>132</v>
      </c>
      <c r="H218" s="151">
        <v>0.8</v>
      </c>
      <c r="I218" s="152">
        <v>15.6</v>
      </c>
      <c r="J218" s="152">
        <f>ROUND(I218*H218,2)</f>
        <v>12.48</v>
      </c>
      <c r="K218" s="153"/>
      <c r="L218" s="30"/>
      <c r="M218" s="154" t="s">
        <v>1</v>
      </c>
      <c r="N218" s="155" t="s">
        <v>39</v>
      </c>
      <c r="O218" s="156">
        <v>0.60599999999999998</v>
      </c>
      <c r="P218" s="156">
        <f>O218*H218</f>
        <v>0.48480000000000001</v>
      </c>
      <c r="Q218" s="156">
        <v>0</v>
      </c>
      <c r="R218" s="156">
        <f>Q218*H218</f>
        <v>0</v>
      </c>
      <c r="S218" s="156">
        <v>7.0000000000000007E-2</v>
      </c>
      <c r="T218" s="156">
        <f>S218*H218</f>
        <v>5.6000000000000008E-2</v>
      </c>
      <c r="U218" s="157" t="s">
        <v>1</v>
      </c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R218" s="158" t="s">
        <v>124</v>
      </c>
      <c r="AT218" s="158" t="s">
        <v>120</v>
      </c>
      <c r="AU218" s="158" t="s">
        <v>125</v>
      </c>
      <c r="AY218" s="17" t="s">
        <v>117</v>
      </c>
      <c r="BE218" s="159">
        <f>IF(N218="základná",J218,0)</f>
        <v>0</v>
      </c>
      <c r="BF218" s="159">
        <f>IF(N218="znížená",J218,0)</f>
        <v>12.48</v>
      </c>
      <c r="BG218" s="159">
        <f>IF(N218="zákl. prenesená",J218,0)</f>
        <v>0</v>
      </c>
      <c r="BH218" s="159">
        <f>IF(N218="zníž. prenesená",J218,0)</f>
        <v>0</v>
      </c>
      <c r="BI218" s="159">
        <f>IF(N218="nulová",J218,0)</f>
        <v>0</v>
      </c>
      <c r="BJ218" s="17" t="s">
        <v>125</v>
      </c>
      <c r="BK218" s="159">
        <f>ROUND(I218*H218,2)</f>
        <v>12.48</v>
      </c>
      <c r="BL218" s="17" t="s">
        <v>124</v>
      </c>
      <c r="BM218" s="158" t="s">
        <v>395</v>
      </c>
    </row>
    <row r="219" spans="1:65" s="13" customFormat="1">
      <c r="B219" s="160"/>
      <c r="D219" s="161" t="s">
        <v>127</v>
      </c>
      <c r="E219" s="162" t="s">
        <v>1</v>
      </c>
      <c r="F219" s="163" t="s">
        <v>396</v>
      </c>
      <c r="H219" s="164">
        <v>0.8</v>
      </c>
      <c r="L219" s="160"/>
      <c r="M219" s="165"/>
      <c r="N219" s="166"/>
      <c r="O219" s="166"/>
      <c r="P219" s="166"/>
      <c r="Q219" s="166"/>
      <c r="R219" s="166"/>
      <c r="S219" s="166"/>
      <c r="T219" s="166"/>
      <c r="U219" s="167"/>
      <c r="AT219" s="162" t="s">
        <v>127</v>
      </c>
      <c r="AU219" s="162" t="s">
        <v>125</v>
      </c>
      <c r="AV219" s="13" t="s">
        <v>125</v>
      </c>
      <c r="AW219" s="13" t="s">
        <v>30</v>
      </c>
      <c r="AX219" s="13" t="s">
        <v>80</v>
      </c>
      <c r="AY219" s="162" t="s">
        <v>117</v>
      </c>
    </row>
    <row r="220" spans="1:65" s="2" customFormat="1" ht="24.2" customHeight="1">
      <c r="A220" s="29"/>
      <c r="B220" s="146"/>
      <c r="C220" s="147" t="s">
        <v>397</v>
      </c>
      <c r="D220" s="147" t="s">
        <v>120</v>
      </c>
      <c r="E220" s="148" t="s">
        <v>398</v>
      </c>
      <c r="F220" s="149" t="s">
        <v>399</v>
      </c>
      <c r="G220" s="150" t="s">
        <v>173</v>
      </c>
      <c r="H220" s="151">
        <v>0.23799999999999999</v>
      </c>
      <c r="I220" s="152">
        <v>132.24</v>
      </c>
      <c r="J220" s="152">
        <f>ROUND(I220*H220,2)</f>
        <v>31.47</v>
      </c>
      <c r="K220" s="153"/>
      <c r="L220" s="30"/>
      <c r="M220" s="154" t="s">
        <v>1</v>
      </c>
      <c r="N220" s="155" t="s">
        <v>39</v>
      </c>
      <c r="O220" s="156">
        <v>5.7830000000000004</v>
      </c>
      <c r="P220" s="156">
        <f>O220*H220</f>
        <v>1.3763540000000001</v>
      </c>
      <c r="Q220" s="156">
        <v>0</v>
      </c>
      <c r="R220" s="156">
        <f>Q220*H220</f>
        <v>0</v>
      </c>
      <c r="S220" s="156">
        <v>2.4</v>
      </c>
      <c r="T220" s="156">
        <f>S220*H220</f>
        <v>0.57119999999999993</v>
      </c>
      <c r="U220" s="157" t="s">
        <v>1</v>
      </c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R220" s="158" t="s">
        <v>124</v>
      </c>
      <c r="AT220" s="158" t="s">
        <v>120</v>
      </c>
      <c r="AU220" s="158" t="s">
        <v>125</v>
      </c>
      <c r="AY220" s="17" t="s">
        <v>117</v>
      </c>
      <c r="BE220" s="159">
        <f>IF(N220="základná",J220,0)</f>
        <v>0</v>
      </c>
      <c r="BF220" s="159">
        <f>IF(N220="znížená",J220,0)</f>
        <v>31.47</v>
      </c>
      <c r="BG220" s="159">
        <f>IF(N220="zákl. prenesená",J220,0)</f>
        <v>0</v>
      </c>
      <c r="BH220" s="159">
        <f>IF(N220="zníž. prenesená",J220,0)</f>
        <v>0</v>
      </c>
      <c r="BI220" s="159">
        <f>IF(N220="nulová",J220,0)</f>
        <v>0</v>
      </c>
      <c r="BJ220" s="17" t="s">
        <v>125</v>
      </c>
      <c r="BK220" s="159">
        <f>ROUND(I220*H220,2)</f>
        <v>31.47</v>
      </c>
      <c r="BL220" s="17" t="s">
        <v>124</v>
      </c>
      <c r="BM220" s="158" t="s">
        <v>400</v>
      </c>
    </row>
    <row r="221" spans="1:65" s="13" customFormat="1">
      <c r="B221" s="160"/>
      <c r="D221" s="161" t="s">
        <v>127</v>
      </c>
      <c r="E221" s="162" t="s">
        <v>1</v>
      </c>
      <c r="F221" s="163" t="s">
        <v>401</v>
      </c>
      <c r="H221" s="164">
        <v>0.23799999999999999</v>
      </c>
      <c r="L221" s="160"/>
      <c r="M221" s="165"/>
      <c r="N221" s="166"/>
      <c r="O221" s="166"/>
      <c r="P221" s="166"/>
      <c r="Q221" s="166"/>
      <c r="R221" s="166"/>
      <c r="S221" s="166"/>
      <c r="T221" s="166"/>
      <c r="U221" s="167"/>
      <c r="AT221" s="162" t="s">
        <v>127</v>
      </c>
      <c r="AU221" s="162" t="s">
        <v>125</v>
      </c>
      <c r="AV221" s="13" t="s">
        <v>125</v>
      </c>
      <c r="AW221" s="13" t="s">
        <v>30</v>
      </c>
      <c r="AX221" s="13" t="s">
        <v>80</v>
      </c>
      <c r="AY221" s="162" t="s">
        <v>117</v>
      </c>
    </row>
    <row r="222" spans="1:65" s="2" customFormat="1" ht="24.2" customHeight="1">
      <c r="A222" s="29"/>
      <c r="B222" s="146"/>
      <c r="C222" s="147" t="s">
        <v>402</v>
      </c>
      <c r="D222" s="147" t="s">
        <v>120</v>
      </c>
      <c r="E222" s="148" t="s">
        <v>403</v>
      </c>
      <c r="F222" s="149" t="s">
        <v>404</v>
      </c>
      <c r="G222" s="150" t="s">
        <v>173</v>
      </c>
      <c r="H222" s="151">
        <v>0.78800000000000003</v>
      </c>
      <c r="I222" s="152">
        <v>105.1</v>
      </c>
      <c r="J222" s="152">
        <f>ROUND(I222*H222,2)</f>
        <v>82.82</v>
      </c>
      <c r="K222" s="153"/>
      <c r="L222" s="30"/>
      <c r="M222" s="154" t="s">
        <v>1</v>
      </c>
      <c r="N222" s="155" t="s">
        <v>39</v>
      </c>
      <c r="O222" s="156">
        <v>5.843</v>
      </c>
      <c r="P222" s="156">
        <f>O222*H222</f>
        <v>4.6042839999999998</v>
      </c>
      <c r="Q222" s="156">
        <v>0</v>
      </c>
      <c r="R222" s="156">
        <f>Q222*H222</f>
        <v>0</v>
      </c>
      <c r="S222" s="156">
        <v>2.2000000000000002</v>
      </c>
      <c r="T222" s="156">
        <f>S222*H222</f>
        <v>1.7336000000000003</v>
      </c>
      <c r="U222" s="157" t="s">
        <v>1</v>
      </c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R222" s="158" t="s">
        <v>124</v>
      </c>
      <c r="AT222" s="158" t="s">
        <v>120</v>
      </c>
      <c r="AU222" s="158" t="s">
        <v>125</v>
      </c>
      <c r="AY222" s="17" t="s">
        <v>117</v>
      </c>
      <c r="BE222" s="159">
        <f>IF(N222="základná",J222,0)</f>
        <v>0</v>
      </c>
      <c r="BF222" s="159">
        <f>IF(N222="znížená",J222,0)</f>
        <v>82.82</v>
      </c>
      <c r="BG222" s="159">
        <f>IF(N222="zákl. prenesená",J222,0)</f>
        <v>0</v>
      </c>
      <c r="BH222" s="159">
        <f>IF(N222="zníž. prenesená",J222,0)</f>
        <v>0</v>
      </c>
      <c r="BI222" s="159">
        <f>IF(N222="nulová",J222,0)</f>
        <v>0</v>
      </c>
      <c r="BJ222" s="17" t="s">
        <v>125</v>
      </c>
      <c r="BK222" s="159">
        <f>ROUND(I222*H222,2)</f>
        <v>82.82</v>
      </c>
      <c r="BL222" s="17" t="s">
        <v>124</v>
      </c>
      <c r="BM222" s="158" t="s">
        <v>405</v>
      </c>
    </row>
    <row r="223" spans="1:65" s="13" customFormat="1">
      <c r="B223" s="160"/>
      <c r="D223" s="161" t="s">
        <v>127</v>
      </c>
      <c r="E223" s="162" t="s">
        <v>1</v>
      </c>
      <c r="F223" s="163" t="s">
        <v>406</v>
      </c>
      <c r="H223" s="164">
        <v>0.45</v>
      </c>
      <c r="L223" s="160"/>
      <c r="M223" s="165"/>
      <c r="N223" s="166"/>
      <c r="O223" s="166"/>
      <c r="P223" s="166"/>
      <c r="Q223" s="166"/>
      <c r="R223" s="166"/>
      <c r="S223" s="166"/>
      <c r="T223" s="166"/>
      <c r="U223" s="167"/>
      <c r="AT223" s="162" t="s">
        <v>127</v>
      </c>
      <c r="AU223" s="162" t="s">
        <v>125</v>
      </c>
      <c r="AV223" s="13" t="s">
        <v>125</v>
      </c>
      <c r="AW223" s="13" t="s">
        <v>30</v>
      </c>
      <c r="AX223" s="13" t="s">
        <v>73</v>
      </c>
      <c r="AY223" s="162" t="s">
        <v>117</v>
      </c>
    </row>
    <row r="224" spans="1:65" s="13" customFormat="1">
      <c r="B224" s="160"/>
      <c r="D224" s="161" t="s">
        <v>127</v>
      </c>
      <c r="E224" s="162" t="s">
        <v>1</v>
      </c>
      <c r="F224" s="163" t="s">
        <v>407</v>
      </c>
      <c r="H224" s="164">
        <v>0.33800000000000002</v>
      </c>
      <c r="L224" s="160"/>
      <c r="M224" s="165"/>
      <c r="N224" s="166"/>
      <c r="O224" s="166"/>
      <c r="P224" s="166"/>
      <c r="Q224" s="166"/>
      <c r="R224" s="166"/>
      <c r="S224" s="166"/>
      <c r="T224" s="166"/>
      <c r="U224" s="167"/>
      <c r="AT224" s="162" t="s">
        <v>127</v>
      </c>
      <c r="AU224" s="162" t="s">
        <v>125</v>
      </c>
      <c r="AV224" s="13" t="s">
        <v>125</v>
      </c>
      <c r="AW224" s="13" t="s">
        <v>30</v>
      </c>
      <c r="AX224" s="13" t="s">
        <v>73</v>
      </c>
      <c r="AY224" s="162" t="s">
        <v>117</v>
      </c>
    </row>
    <row r="225" spans="1:65" s="14" customFormat="1">
      <c r="B225" s="168"/>
      <c r="D225" s="161" t="s">
        <v>127</v>
      </c>
      <c r="E225" s="169" t="s">
        <v>1</v>
      </c>
      <c r="F225" s="170" t="s">
        <v>145</v>
      </c>
      <c r="H225" s="171">
        <v>0.78800000000000003</v>
      </c>
      <c r="L225" s="168"/>
      <c r="M225" s="172"/>
      <c r="N225" s="173"/>
      <c r="O225" s="173"/>
      <c r="P225" s="173"/>
      <c r="Q225" s="173"/>
      <c r="R225" s="173"/>
      <c r="S225" s="173"/>
      <c r="T225" s="173"/>
      <c r="U225" s="174"/>
      <c r="AT225" s="169" t="s">
        <v>127</v>
      </c>
      <c r="AU225" s="169" t="s">
        <v>125</v>
      </c>
      <c r="AV225" s="14" t="s">
        <v>124</v>
      </c>
      <c r="AW225" s="14" t="s">
        <v>30</v>
      </c>
      <c r="AX225" s="14" t="s">
        <v>80</v>
      </c>
      <c r="AY225" s="169" t="s">
        <v>117</v>
      </c>
    </row>
    <row r="226" spans="1:65" s="2" customFormat="1" ht="24.2" customHeight="1">
      <c r="A226" s="29"/>
      <c r="B226" s="146"/>
      <c r="C226" s="147" t="s">
        <v>408</v>
      </c>
      <c r="D226" s="147" t="s">
        <v>120</v>
      </c>
      <c r="E226" s="148" t="s">
        <v>409</v>
      </c>
      <c r="F226" s="149" t="s">
        <v>410</v>
      </c>
      <c r="G226" s="150" t="s">
        <v>123</v>
      </c>
      <c r="H226" s="151">
        <v>5.58</v>
      </c>
      <c r="I226" s="152">
        <v>46.7</v>
      </c>
      <c r="J226" s="152">
        <f>ROUND(I226*H226,2)</f>
        <v>260.58999999999997</v>
      </c>
      <c r="K226" s="153"/>
      <c r="L226" s="30"/>
      <c r="M226" s="154" t="s">
        <v>1</v>
      </c>
      <c r="N226" s="155" t="s">
        <v>39</v>
      </c>
      <c r="O226" s="156">
        <v>0.307</v>
      </c>
      <c r="P226" s="156">
        <f>O226*H226</f>
        <v>1.71306</v>
      </c>
      <c r="Q226" s="156">
        <v>1.0000000000000001E-5</v>
      </c>
      <c r="R226" s="156">
        <f>Q226*H226</f>
        <v>5.5800000000000008E-5</v>
      </c>
      <c r="S226" s="156">
        <v>6.0000000000000001E-3</v>
      </c>
      <c r="T226" s="156">
        <f>S226*H226</f>
        <v>3.3480000000000003E-2</v>
      </c>
      <c r="U226" s="157" t="s">
        <v>1</v>
      </c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R226" s="158" t="s">
        <v>124</v>
      </c>
      <c r="AT226" s="158" t="s">
        <v>120</v>
      </c>
      <c r="AU226" s="158" t="s">
        <v>125</v>
      </c>
      <c r="AY226" s="17" t="s">
        <v>117</v>
      </c>
      <c r="BE226" s="159">
        <f>IF(N226="základná",J226,0)</f>
        <v>0</v>
      </c>
      <c r="BF226" s="159">
        <f>IF(N226="znížená",J226,0)</f>
        <v>260.58999999999997</v>
      </c>
      <c r="BG226" s="159">
        <f>IF(N226="zákl. prenesená",J226,0)</f>
        <v>0</v>
      </c>
      <c r="BH226" s="159">
        <f>IF(N226="zníž. prenesená",J226,0)</f>
        <v>0</v>
      </c>
      <c r="BI226" s="159">
        <f>IF(N226="nulová",J226,0)</f>
        <v>0</v>
      </c>
      <c r="BJ226" s="17" t="s">
        <v>125</v>
      </c>
      <c r="BK226" s="159">
        <f>ROUND(I226*H226,2)</f>
        <v>260.58999999999997</v>
      </c>
      <c r="BL226" s="17" t="s">
        <v>124</v>
      </c>
      <c r="BM226" s="158" t="s">
        <v>411</v>
      </c>
    </row>
    <row r="227" spans="1:65" s="2" customFormat="1" ht="33" customHeight="1">
      <c r="A227" s="29"/>
      <c r="B227" s="146"/>
      <c r="C227" s="147" t="s">
        <v>412</v>
      </c>
      <c r="D227" s="147" t="s">
        <v>120</v>
      </c>
      <c r="E227" s="148" t="s">
        <v>413</v>
      </c>
      <c r="F227" s="149" t="s">
        <v>414</v>
      </c>
      <c r="G227" s="150" t="s">
        <v>123</v>
      </c>
      <c r="H227" s="151">
        <v>5.58</v>
      </c>
      <c r="I227" s="152">
        <v>2.94</v>
      </c>
      <c r="J227" s="152">
        <f>ROUND(I227*H227,2)</f>
        <v>16.41</v>
      </c>
      <c r="K227" s="153"/>
      <c r="L227" s="30"/>
      <c r="M227" s="154" t="s">
        <v>1</v>
      </c>
      <c r="N227" s="155" t="s">
        <v>39</v>
      </c>
      <c r="O227" s="156">
        <v>0.16600000000000001</v>
      </c>
      <c r="P227" s="156">
        <f>O227*H227</f>
        <v>0.9262800000000001</v>
      </c>
      <c r="Q227" s="156">
        <v>0</v>
      </c>
      <c r="R227" s="156">
        <f>Q227*H227</f>
        <v>0</v>
      </c>
      <c r="S227" s="156">
        <v>0.02</v>
      </c>
      <c r="T227" s="156">
        <f>S227*H227</f>
        <v>0.1116</v>
      </c>
      <c r="U227" s="157" t="s">
        <v>1</v>
      </c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R227" s="158" t="s">
        <v>124</v>
      </c>
      <c r="AT227" s="158" t="s">
        <v>120</v>
      </c>
      <c r="AU227" s="158" t="s">
        <v>125</v>
      </c>
      <c r="AY227" s="17" t="s">
        <v>117</v>
      </c>
      <c r="BE227" s="159">
        <f>IF(N227="základná",J227,0)</f>
        <v>0</v>
      </c>
      <c r="BF227" s="159">
        <f>IF(N227="znížená",J227,0)</f>
        <v>16.41</v>
      </c>
      <c r="BG227" s="159">
        <f>IF(N227="zákl. prenesená",J227,0)</f>
        <v>0</v>
      </c>
      <c r="BH227" s="159">
        <f>IF(N227="zníž. prenesená",J227,0)</f>
        <v>0</v>
      </c>
      <c r="BI227" s="159">
        <f>IF(N227="nulová",J227,0)</f>
        <v>0</v>
      </c>
      <c r="BJ227" s="17" t="s">
        <v>125</v>
      </c>
      <c r="BK227" s="159">
        <f>ROUND(I227*H227,2)</f>
        <v>16.41</v>
      </c>
      <c r="BL227" s="17" t="s">
        <v>124</v>
      </c>
      <c r="BM227" s="158" t="s">
        <v>415</v>
      </c>
    </row>
    <row r="228" spans="1:65" s="13" customFormat="1">
      <c r="B228" s="160"/>
      <c r="D228" s="161" t="s">
        <v>127</v>
      </c>
      <c r="E228" s="162" t="s">
        <v>1</v>
      </c>
      <c r="F228" s="163" t="s">
        <v>416</v>
      </c>
      <c r="H228" s="164">
        <v>5.58</v>
      </c>
      <c r="L228" s="160"/>
      <c r="M228" s="165"/>
      <c r="N228" s="166"/>
      <c r="O228" s="166"/>
      <c r="P228" s="166"/>
      <c r="Q228" s="166"/>
      <c r="R228" s="166"/>
      <c r="S228" s="166"/>
      <c r="T228" s="166"/>
      <c r="U228" s="167"/>
      <c r="AT228" s="162" t="s">
        <v>127</v>
      </c>
      <c r="AU228" s="162" t="s">
        <v>125</v>
      </c>
      <c r="AV228" s="13" t="s">
        <v>125</v>
      </c>
      <c r="AW228" s="13" t="s">
        <v>30</v>
      </c>
      <c r="AX228" s="13" t="s">
        <v>80</v>
      </c>
      <c r="AY228" s="162" t="s">
        <v>117</v>
      </c>
    </row>
    <row r="229" spans="1:65" s="2" customFormat="1" ht="24.2" customHeight="1">
      <c r="A229" s="29"/>
      <c r="B229" s="146"/>
      <c r="C229" s="147" t="s">
        <v>417</v>
      </c>
      <c r="D229" s="147" t="s">
        <v>120</v>
      </c>
      <c r="E229" s="148" t="s">
        <v>418</v>
      </c>
      <c r="F229" s="149" t="s">
        <v>419</v>
      </c>
      <c r="G229" s="150" t="s">
        <v>132</v>
      </c>
      <c r="H229" s="151">
        <v>17.2</v>
      </c>
      <c r="I229" s="152">
        <v>10.79</v>
      </c>
      <c r="J229" s="152">
        <f>ROUND(I229*H229,2)</f>
        <v>185.59</v>
      </c>
      <c r="K229" s="153"/>
      <c r="L229" s="30"/>
      <c r="M229" s="154" t="s">
        <v>1</v>
      </c>
      <c r="N229" s="155" t="s">
        <v>39</v>
      </c>
      <c r="O229" s="156">
        <v>0.38600000000000001</v>
      </c>
      <c r="P229" s="156">
        <f>O229*H229</f>
        <v>6.6391999999999998</v>
      </c>
      <c r="Q229" s="156">
        <v>0</v>
      </c>
      <c r="R229" s="156">
        <f>Q229*H229</f>
        <v>0</v>
      </c>
      <c r="S229" s="156">
        <v>0</v>
      </c>
      <c r="T229" s="156">
        <f>S229*H229</f>
        <v>0</v>
      </c>
      <c r="U229" s="157" t="s">
        <v>1</v>
      </c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R229" s="158" t="s">
        <v>124</v>
      </c>
      <c r="AT229" s="158" t="s">
        <v>120</v>
      </c>
      <c r="AU229" s="158" t="s">
        <v>125</v>
      </c>
      <c r="AY229" s="17" t="s">
        <v>117</v>
      </c>
      <c r="BE229" s="159">
        <f>IF(N229="základná",J229,0)</f>
        <v>0</v>
      </c>
      <c r="BF229" s="159">
        <f>IF(N229="znížená",J229,0)</f>
        <v>185.59</v>
      </c>
      <c r="BG229" s="159">
        <f>IF(N229="zákl. prenesená",J229,0)</f>
        <v>0</v>
      </c>
      <c r="BH229" s="159">
        <f>IF(N229="zníž. prenesená",J229,0)</f>
        <v>0</v>
      </c>
      <c r="BI229" s="159">
        <f>IF(N229="nulová",J229,0)</f>
        <v>0</v>
      </c>
      <c r="BJ229" s="17" t="s">
        <v>125</v>
      </c>
      <c r="BK229" s="159">
        <f>ROUND(I229*H229,2)</f>
        <v>185.59</v>
      </c>
      <c r="BL229" s="17" t="s">
        <v>124</v>
      </c>
      <c r="BM229" s="158" t="s">
        <v>420</v>
      </c>
    </row>
    <row r="230" spans="1:65" s="13" customFormat="1">
      <c r="B230" s="160"/>
      <c r="D230" s="161" t="s">
        <v>127</v>
      </c>
      <c r="E230" s="162" t="s">
        <v>1</v>
      </c>
      <c r="F230" s="163" t="s">
        <v>421</v>
      </c>
      <c r="H230" s="164">
        <v>2.2000000000000002</v>
      </c>
      <c r="L230" s="160"/>
      <c r="M230" s="165"/>
      <c r="N230" s="166"/>
      <c r="O230" s="166"/>
      <c r="P230" s="166"/>
      <c r="Q230" s="166"/>
      <c r="R230" s="166"/>
      <c r="S230" s="166"/>
      <c r="T230" s="166"/>
      <c r="U230" s="167"/>
      <c r="AT230" s="162" t="s">
        <v>127</v>
      </c>
      <c r="AU230" s="162" t="s">
        <v>125</v>
      </c>
      <c r="AV230" s="13" t="s">
        <v>125</v>
      </c>
      <c r="AW230" s="13" t="s">
        <v>30</v>
      </c>
      <c r="AX230" s="13" t="s">
        <v>73</v>
      </c>
      <c r="AY230" s="162" t="s">
        <v>117</v>
      </c>
    </row>
    <row r="231" spans="1:65" s="13" customFormat="1">
      <c r="B231" s="160"/>
      <c r="D231" s="161" t="s">
        <v>127</v>
      </c>
      <c r="E231" s="162" t="s">
        <v>1</v>
      </c>
      <c r="F231" s="163" t="s">
        <v>422</v>
      </c>
      <c r="H231" s="164">
        <v>15</v>
      </c>
      <c r="L231" s="160"/>
      <c r="M231" s="165"/>
      <c r="N231" s="166"/>
      <c r="O231" s="166"/>
      <c r="P231" s="166"/>
      <c r="Q231" s="166"/>
      <c r="R231" s="166"/>
      <c r="S231" s="166"/>
      <c r="T231" s="166"/>
      <c r="U231" s="167"/>
      <c r="AT231" s="162" t="s">
        <v>127</v>
      </c>
      <c r="AU231" s="162" t="s">
        <v>125</v>
      </c>
      <c r="AV231" s="13" t="s">
        <v>125</v>
      </c>
      <c r="AW231" s="13" t="s">
        <v>30</v>
      </c>
      <c r="AX231" s="13" t="s">
        <v>73</v>
      </c>
      <c r="AY231" s="162" t="s">
        <v>117</v>
      </c>
    </row>
    <row r="232" spans="1:65" s="14" customFormat="1">
      <c r="B232" s="168"/>
      <c r="D232" s="161" t="s">
        <v>127</v>
      </c>
      <c r="E232" s="169" t="s">
        <v>1</v>
      </c>
      <c r="F232" s="170" t="s">
        <v>145</v>
      </c>
      <c r="H232" s="171">
        <v>17.2</v>
      </c>
      <c r="L232" s="168"/>
      <c r="M232" s="172"/>
      <c r="N232" s="173"/>
      <c r="O232" s="173"/>
      <c r="P232" s="173"/>
      <c r="Q232" s="173"/>
      <c r="R232" s="173"/>
      <c r="S232" s="173"/>
      <c r="T232" s="173"/>
      <c r="U232" s="174"/>
      <c r="AT232" s="169" t="s">
        <v>127</v>
      </c>
      <c r="AU232" s="169" t="s">
        <v>125</v>
      </c>
      <c r="AV232" s="14" t="s">
        <v>124</v>
      </c>
      <c r="AW232" s="14" t="s">
        <v>30</v>
      </c>
      <c r="AX232" s="14" t="s">
        <v>80</v>
      </c>
      <c r="AY232" s="169" t="s">
        <v>117</v>
      </c>
    </row>
    <row r="233" spans="1:65" s="2" customFormat="1" ht="21.75" customHeight="1">
      <c r="A233" s="29"/>
      <c r="B233" s="146"/>
      <c r="C233" s="147" t="s">
        <v>423</v>
      </c>
      <c r="D233" s="147" t="s">
        <v>120</v>
      </c>
      <c r="E233" s="148" t="s">
        <v>424</v>
      </c>
      <c r="F233" s="149" t="s">
        <v>179</v>
      </c>
      <c r="G233" s="150" t="s">
        <v>180</v>
      </c>
      <c r="H233" s="151">
        <v>2.5059999999999998</v>
      </c>
      <c r="I233" s="152">
        <v>16.77</v>
      </c>
      <c r="J233" s="152">
        <f>ROUND(I233*H233,2)</f>
        <v>42.03</v>
      </c>
      <c r="K233" s="153"/>
      <c r="L233" s="30"/>
      <c r="M233" s="154" t="s">
        <v>1</v>
      </c>
      <c r="N233" s="155" t="s">
        <v>39</v>
      </c>
      <c r="O233" s="156">
        <v>0.59799999999999998</v>
      </c>
      <c r="P233" s="156">
        <f>O233*H233</f>
        <v>1.4985879999999998</v>
      </c>
      <c r="Q233" s="156">
        <v>0</v>
      </c>
      <c r="R233" s="156">
        <f>Q233*H233</f>
        <v>0</v>
      </c>
      <c r="S233" s="156">
        <v>0</v>
      </c>
      <c r="T233" s="156">
        <f>S233*H233</f>
        <v>0</v>
      </c>
      <c r="U233" s="157" t="s">
        <v>1</v>
      </c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R233" s="158" t="s">
        <v>124</v>
      </c>
      <c r="AT233" s="158" t="s">
        <v>120</v>
      </c>
      <c r="AU233" s="158" t="s">
        <v>125</v>
      </c>
      <c r="AY233" s="17" t="s">
        <v>117</v>
      </c>
      <c r="BE233" s="159">
        <f>IF(N233="základná",J233,0)</f>
        <v>0</v>
      </c>
      <c r="BF233" s="159">
        <f>IF(N233="znížená",J233,0)</f>
        <v>42.03</v>
      </c>
      <c r="BG233" s="159">
        <f>IF(N233="zákl. prenesená",J233,0)</f>
        <v>0</v>
      </c>
      <c r="BH233" s="159">
        <f>IF(N233="zníž. prenesená",J233,0)</f>
        <v>0</v>
      </c>
      <c r="BI233" s="159">
        <f>IF(N233="nulová",J233,0)</f>
        <v>0</v>
      </c>
      <c r="BJ233" s="17" t="s">
        <v>125</v>
      </c>
      <c r="BK233" s="159">
        <f>ROUND(I233*H233,2)</f>
        <v>42.03</v>
      </c>
      <c r="BL233" s="17" t="s">
        <v>124</v>
      </c>
      <c r="BM233" s="158" t="s">
        <v>425</v>
      </c>
    </row>
    <row r="234" spans="1:65" s="2" customFormat="1" ht="24.2" customHeight="1">
      <c r="A234" s="29"/>
      <c r="B234" s="146"/>
      <c r="C234" s="147" t="s">
        <v>426</v>
      </c>
      <c r="D234" s="147" t="s">
        <v>120</v>
      </c>
      <c r="E234" s="148" t="s">
        <v>427</v>
      </c>
      <c r="F234" s="149" t="s">
        <v>185</v>
      </c>
      <c r="G234" s="150" t="s">
        <v>180</v>
      </c>
      <c r="H234" s="151">
        <v>37.590000000000003</v>
      </c>
      <c r="I234" s="152">
        <v>0.5</v>
      </c>
      <c r="J234" s="152">
        <f>ROUND(I234*H234,2)</f>
        <v>18.8</v>
      </c>
      <c r="K234" s="153"/>
      <c r="L234" s="30"/>
      <c r="M234" s="154" t="s">
        <v>1</v>
      </c>
      <c r="N234" s="155" t="s">
        <v>39</v>
      </c>
      <c r="O234" s="156">
        <v>7.0000000000000001E-3</v>
      </c>
      <c r="P234" s="156">
        <f>O234*H234</f>
        <v>0.26313000000000003</v>
      </c>
      <c r="Q234" s="156">
        <v>0</v>
      </c>
      <c r="R234" s="156">
        <f>Q234*H234</f>
        <v>0</v>
      </c>
      <c r="S234" s="156">
        <v>0</v>
      </c>
      <c r="T234" s="156">
        <f>S234*H234</f>
        <v>0</v>
      </c>
      <c r="U234" s="157" t="s">
        <v>1</v>
      </c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R234" s="158" t="s">
        <v>124</v>
      </c>
      <c r="AT234" s="158" t="s">
        <v>120</v>
      </c>
      <c r="AU234" s="158" t="s">
        <v>125</v>
      </c>
      <c r="AY234" s="17" t="s">
        <v>117</v>
      </c>
      <c r="BE234" s="159">
        <f>IF(N234="základná",J234,0)</f>
        <v>0</v>
      </c>
      <c r="BF234" s="159">
        <f>IF(N234="znížená",J234,0)</f>
        <v>18.8</v>
      </c>
      <c r="BG234" s="159">
        <f>IF(N234="zákl. prenesená",J234,0)</f>
        <v>0</v>
      </c>
      <c r="BH234" s="159">
        <f>IF(N234="zníž. prenesená",J234,0)</f>
        <v>0</v>
      </c>
      <c r="BI234" s="159">
        <f>IF(N234="nulová",J234,0)</f>
        <v>0</v>
      </c>
      <c r="BJ234" s="17" t="s">
        <v>125</v>
      </c>
      <c r="BK234" s="159">
        <f>ROUND(I234*H234,2)</f>
        <v>18.8</v>
      </c>
      <c r="BL234" s="17" t="s">
        <v>124</v>
      </c>
      <c r="BM234" s="158" t="s">
        <v>428</v>
      </c>
    </row>
    <row r="235" spans="1:65" s="13" customFormat="1">
      <c r="B235" s="160"/>
      <c r="D235" s="161" t="s">
        <v>127</v>
      </c>
      <c r="F235" s="163" t="s">
        <v>429</v>
      </c>
      <c r="H235" s="164">
        <v>37.590000000000003</v>
      </c>
      <c r="L235" s="160"/>
      <c r="M235" s="165"/>
      <c r="N235" s="166"/>
      <c r="O235" s="166"/>
      <c r="P235" s="166"/>
      <c r="Q235" s="166"/>
      <c r="R235" s="166"/>
      <c r="S235" s="166"/>
      <c r="T235" s="166"/>
      <c r="U235" s="167"/>
      <c r="AT235" s="162" t="s">
        <v>127</v>
      </c>
      <c r="AU235" s="162" t="s">
        <v>125</v>
      </c>
      <c r="AV235" s="13" t="s">
        <v>125</v>
      </c>
      <c r="AW235" s="13" t="s">
        <v>3</v>
      </c>
      <c r="AX235" s="13" t="s">
        <v>80</v>
      </c>
      <c r="AY235" s="162" t="s">
        <v>117</v>
      </c>
    </row>
    <row r="236" spans="1:65" s="2" customFormat="1" ht="24.2" customHeight="1">
      <c r="A236" s="29"/>
      <c r="B236" s="146"/>
      <c r="C236" s="147" t="s">
        <v>430</v>
      </c>
      <c r="D236" s="147" t="s">
        <v>120</v>
      </c>
      <c r="E236" s="148" t="s">
        <v>431</v>
      </c>
      <c r="F236" s="149" t="s">
        <v>190</v>
      </c>
      <c r="G236" s="150" t="s">
        <v>180</v>
      </c>
      <c r="H236" s="151">
        <v>2.5059999999999998</v>
      </c>
      <c r="I236" s="152">
        <v>14.34</v>
      </c>
      <c r="J236" s="152">
        <f>ROUND(I236*H236,2)</f>
        <v>35.94</v>
      </c>
      <c r="K236" s="153"/>
      <c r="L236" s="30"/>
      <c r="M236" s="154" t="s">
        <v>1</v>
      </c>
      <c r="N236" s="155" t="s">
        <v>39</v>
      </c>
      <c r="O236" s="156">
        <v>0.89</v>
      </c>
      <c r="P236" s="156">
        <f>O236*H236</f>
        <v>2.23034</v>
      </c>
      <c r="Q236" s="156">
        <v>0</v>
      </c>
      <c r="R236" s="156">
        <f>Q236*H236</f>
        <v>0</v>
      </c>
      <c r="S236" s="156">
        <v>0</v>
      </c>
      <c r="T236" s="156">
        <f>S236*H236</f>
        <v>0</v>
      </c>
      <c r="U236" s="157" t="s">
        <v>1</v>
      </c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R236" s="158" t="s">
        <v>124</v>
      </c>
      <c r="AT236" s="158" t="s">
        <v>120</v>
      </c>
      <c r="AU236" s="158" t="s">
        <v>125</v>
      </c>
      <c r="AY236" s="17" t="s">
        <v>117</v>
      </c>
      <c r="BE236" s="159">
        <f>IF(N236="základná",J236,0)</f>
        <v>0</v>
      </c>
      <c r="BF236" s="159">
        <f>IF(N236="znížená",J236,0)</f>
        <v>35.94</v>
      </c>
      <c r="BG236" s="159">
        <f>IF(N236="zákl. prenesená",J236,0)</f>
        <v>0</v>
      </c>
      <c r="BH236" s="159">
        <f>IF(N236="zníž. prenesená",J236,0)</f>
        <v>0</v>
      </c>
      <c r="BI236" s="159">
        <f>IF(N236="nulová",J236,0)</f>
        <v>0</v>
      </c>
      <c r="BJ236" s="17" t="s">
        <v>125</v>
      </c>
      <c r="BK236" s="159">
        <f>ROUND(I236*H236,2)</f>
        <v>35.94</v>
      </c>
      <c r="BL236" s="17" t="s">
        <v>124</v>
      </c>
      <c r="BM236" s="158" t="s">
        <v>432</v>
      </c>
    </row>
    <row r="237" spans="1:65" s="2" customFormat="1" ht="24.2" customHeight="1">
      <c r="A237" s="29"/>
      <c r="B237" s="146"/>
      <c r="C237" s="147" t="s">
        <v>433</v>
      </c>
      <c r="D237" s="147" t="s">
        <v>120</v>
      </c>
      <c r="E237" s="148" t="s">
        <v>193</v>
      </c>
      <c r="F237" s="149" t="s">
        <v>434</v>
      </c>
      <c r="G237" s="150" t="s">
        <v>180</v>
      </c>
      <c r="H237" s="151">
        <v>2.5059999999999998</v>
      </c>
      <c r="I237" s="152">
        <v>30</v>
      </c>
      <c r="J237" s="152">
        <f>ROUND(I237*H237,2)</f>
        <v>75.180000000000007</v>
      </c>
      <c r="K237" s="153"/>
      <c r="L237" s="30"/>
      <c r="M237" s="154" t="s">
        <v>1</v>
      </c>
      <c r="N237" s="155" t="s">
        <v>39</v>
      </c>
      <c r="O237" s="156">
        <v>0</v>
      </c>
      <c r="P237" s="156">
        <f>O237*H237</f>
        <v>0</v>
      </c>
      <c r="Q237" s="156">
        <v>0</v>
      </c>
      <c r="R237" s="156">
        <f>Q237*H237</f>
        <v>0</v>
      </c>
      <c r="S237" s="156">
        <v>0</v>
      </c>
      <c r="T237" s="156">
        <f>S237*H237</f>
        <v>0</v>
      </c>
      <c r="U237" s="157" t="s">
        <v>1</v>
      </c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R237" s="158" t="s">
        <v>124</v>
      </c>
      <c r="AT237" s="158" t="s">
        <v>120</v>
      </c>
      <c r="AU237" s="158" t="s">
        <v>125</v>
      </c>
      <c r="AY237" s="17" t="s">
        <v>117</v>
      </c>
      <c r="BE237" s="159">
        <f>IF(N237="základná",J237,0)</f>
        <v>0</v>
      </c>
      <c r="BF237" s="159">
        <f>IF(N237="znížená",J237,0)</f>
        <v>75.180000000000007</v>
      </c>
      <c r="BG237" s="159">
        <f>IF(N237="zákl. prenesená",J237,0)</f>
        <v>0</v>
      </c>
      <c r="BH237" s="159">
        <f>IF(N237="zníž. prenesená",J237,0)</f>
        <v>0</v>
      </c>
      <c r="BI237" s="159">
        <f>IF(N237="nulová",J237,0)</f>
        <v>0</v>
      </c>
      <c r="BJ237" s="17" t="s">
        <v>125</v>
      </c>
      <c r="BK237" s="159">
        <f>ROUND(I237*H237,2)</f>
        <v>75.180000000000007</v>
      </c>
      <c r="BL237" s="17" t="s">
        <v>124</v>
      </c>
      <c r="BM237" s="158" t="s">
        <v>435</v>
      </c>
    </row>
    <row r="238" spans="1:65" s="12" customFormat="1" ht="22.9" customHeight="1">
      <c r="B238" s="134"/>
      <c r="D238" s="135" t="s">
        <v>72</v>
      </c>
      <c r="E238" s="144" t="s">
        <v>196</v>
      </c>
      <c r="F238" s="144" t="s">
        <v>197</v>
      </c>
      <c r="J238" s="145">
        <f>BK238</f>
        <v>877.74</v>
      </c>
      <c r="L238" s="134"/>
      <c r="M238" s="138"/>
      <c r="N238" s="139"/>
      <c r="O238" s="139"/>
      <c r="P238" s="140">
        <f>P239</f>
        <v>14.43939</v>
      </c>
      <c r="Q238" s="139"/>
      <c r="R238" s="140">
        <f>R239</f>
        <v>0</v>
      </c>
      <c r="S238" s="139"/>
      <c r="T238" s="140">
        <f>T239</f>
        <v>0</v>
      </c>
      <c r="U238" s="141"/>
      <c r="AR238" s="135" t="s">
        <v>80</v>
      </c>
      <c r="AT238" s="142" t="s">
        <v>72</v>
      </c>
      <c r="AU238" s="142" t="s">
        <v>80</v>
      </c>
      <c r="AY238" s="135" t="s">
        <v>117</v>
      </c>
      <c r="BK238" s="143">
        <f>BK239</f>
        <v>877.74</v>
      </c>
    </row>
    <row r="239" spans="1:65" s="2" customFormat="1" ht="24.2" customHeight="1">
      <c r="A239" s="29"/>
      <c r="B239" s="146"/>
      <c r="C239" s="147" t="s">
        <v>436</v>
      </c>
      <c r="D239" s="147" t="s">
        <v>120</v>
      </c>
      <c r="E239" s="148" t="s">
        <v>437</v>
      </c>
      <c r="F239" s="149" t="s">
        <v>438</v>
      </c>
      <c r="G239" s="150" t="s">
        <v>180</v>
      </c>
      <c r="H239" s="151">
        <v>35.564999999999998</v>
      </c>
      <c r="I239" s="152">
        <v>24.68</v>
      </c>
      <c r="J239" s="152">
        <f>ROUND(I239*H239,2)</f>
        <v>877.74</v>
      </c>
      <c r="K239" s="153"/>
      <c r="L239" s="30"/>
      <c r="M239" s="154" t="s">
        <v>1</v>
      </c>
      <c r="N239" s="155" t="s">
        <v>39</v>
      </c>
      <c r="O239" s="156">
        <v>0.40600000000000003</v>
      </c>
      <c r="P239" s="156">
        <f>O239*H239</f>
        <v>14.43939</v>
      </c>
      <c r="Q239" s="156">
        <v>0</v>
      </c>
      <c r="R239" s="156">
        <f>Q239*H239</f>
        <v>0</v>
      </c>
      <c r="S239" s="156">
        <v>0</v>
      </c>
      <c r="T239" s="156">
        <f>S239*H239</f>
        <v>0</v>
      </c>
      <c r="U239" s="157" t="s">
        <v>1</v>
      </c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R239" s="158" t="s">
        <v>124</v>
      </c>
      <c r="AT239" s="158" t="s">
        <v>120</v>
      </c>
      <c r="AU239" s="158" t="s">
        <v>125</v>
      </c>
      <c r="AY239" s="17" t="s">
        <v>117</v>
      </c>
      <c r="BE239" s="159">
        <f>IF(N239="základná",J239,0)</f>
        <v>0</v>
      </c>
      <c r="BF239" s="159">
        <f>IF(N239="znížená",J239,0)</f>
        <v>877.74</v>
      </c>
      <c r="BG239" s="159">
        <f>IF(N239="zákl. prenesená",J239,0)</f>
        <v>0</v>
      </c>
      <c r="BH239" s="159">
        <f>IF(N239="zníž. prenesená",J239,0)</f>
        <v>0</v>
      </c>
      <c r="BI239" s="159">
        <f>IF(N239="nulová",J239,0)</f>
        <v>0</v>
      </c>
      <c r="BJ239" s="17" t="s">
        <v>125</v>
      </c>
      <c r="BK239" s="159">
        <f>ROUND(I239*H239,2)</f>
        <v>877.74</v>
      </c>
      <c r="BL239" s="17" t="s">
        <v>124</v>
      </c>
      <c r="BM239" s="158" t="s">
        <v>439</v>
      </c>
    </row>
    <row r="240" spans="1:65" s="12" customFormat="1" ht="25.9" customHeight="1">
      <c r="B240" s="134"/>
      <c r="D240" s="135" t="s">
        <v>72</v>
      </c>
      <c r="E240" s="136" t="s">
        <v>202</v>
      </c>
      <c r="F240" s="136" t="s">
        <v>203</v>
      </c>
      <c r="J240" s="137">
        <f>BK240</f>
        <v>6820.9</v>
      </c>
      <c r="L240" s="134"/>
      <c r="M240" s="138"/>
      <c r="N240" s="139"/>
      <c r="O240" s="139"/>
      <c r="P240" s="140">
        <f>P241+P249</f>
        <v>27.912865</v>
      </c>
      <c r="Q240" s="139"/>
      <c r="R240" s="140">
        <f>R241+R249</f>
        <v>0.50409519999999997</v>
      </c>
      <c r="S240" s="139"/>
      <c r="T240" s="140">
        <f>T241+T249</f>
        <v>0</v>
      </c>
      <c r="U240" s="141"/>
      <c r="AR240" s="135" t="s">
        <v>125</v>
      </c>
      <c r="AT240" s="142" t="s">
        <v>72</v>
      </c>
      <c r="AU240" s="142" t="s">
        <v>73</v>
      </c>
      <c r="AY240" s="135" t="s">
        <v>117</v>
      </c>
      <c r="BK240" s="143">
        <f>BK241+BK249</f>
        <v>6820.9</v>
      </c>
    </row>
    <row r="241" spans="1:65" s="12" customFormat="1" ht="22.9" customHeight="1">
      <c r="B241" s="134"/>
      <c r="D241" s="135" t="s">
        <v>72</v>
      </c>
      <c r="E241" s="144" t="s">
        <v>440</v>
      </c>
      <c r="F241" s="144" t="s">
        <v>441</v>
      </c>
      <c r="J241" s="145">
        <f>BK241</f>
        <v>5638.25</v>
      </c>
      <c r="L241" s="134"/>
      <c r="M241" s="138"/>
      <c r="N241" s="139"/>
      <c r="O241" s="139"/>
      <c r="P241" s="140">
        <f>SUM(P242:P248)</f>
        <v>12.960240000000001</v>
      </c>
      <c r="Q241" s="139"/>
      <c r="R241" s="140">
        <f>SUM(R242:R248)</f>
        <v>2.9687300000000007E-2</v>
      </c>
      <c r="S241" s="139"/>
      <c r="T241" s="140">
        <f>SUM(T242:T248)</f>
        <v>0</v>
      </c>
      <c r="U241" s="141"/>
      <c r="AR241" s="135" t="s">
        <v>125</v>
      </c>
      <c r="AT241" s="142" t="s">
        <v>72</v>
      </c>
      <c r="AU241" s="142" t="s">
        <v>80</v>
      </c>
      <c r="AY241" s="135" t="s">
        <v>117</v>
      </c>
      <c r="BK241" s="143">
        <f>SUM(BK242:BK248)</f>
        <v>5638.25</v>
      </c>
    </row>
    <row r="242" spans="1:65" s="2" customFormat="1" ht="24.2" customHeight="1">
      <c r="A242" s="29"/>
      <c r="B242" s="146"/>
      <c r="C242" s="147" t="s">
        <v>442</v>
      </c>
      <c r="D242" s="147" t="s">
        <v>120</v>
      </c>
      <c r="E242" s="148" t="s">
        <v>443</v>
      </c>
      <c r="F242" s="149" t="s">
        <v>444</v>
      </c>
      <c r="G242" s="150" t="s">
        <v>132</v>
      </c>
      <c r="H242" s="151">
        <v>5</v>
      </c>
      <c r="I242" s="152">
        <v>59.65</v>
      </c>
      <c r="J242" s="152">
        <f t="shared" ref="J242:J248" si="0">ROUND(I242*H242,2)</f>
        <v>298.25</v>
      </c>
      <c r="K242" s="153"/>
      <c r="L242" s="30"/>
      <c r="M242" s="154" t="s">
        <v>1</v>
      </c>
      <c r="N242" s="155" t="s">
        <v>39</v>
      </c>
      <c r="O242" s="156">
        <v>1.7098500000000001</v>
      </c>
      <c r="P242" s="156">
        <f t="shared" ref="P242:P248" si="1">O242*H242</f>
        <v>8.5492500000000007</v>
      </c>
      <c r="Q242" s="156">
        <v>1.7240000000000001E-3</v>
      </c>
      <c r="R242" s="156">
        <f t="shared" ref="R242:R248" si="2">Q242*H242</f>
        <v>8.6200000000000009E-3</v>
      </c>
      <c r="S242" s="156">
        <v>0</v>
      </c>
      <c r="T242" s="156">
        <f t="shared" ref="T242:T248" si="3">S242*H242</f>
        <v>0</v>
      </c>
      <c r="U242" s="157" t="s">
        <v>1</v>
      </c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R242" s="158" t="s">
        <v>209</v>
      </c>
      <c r="AT242" s="158" t="s">
        <v>120</v>
      </c>
      <c r="AU242" s="158" t="s">
        <v>125</v>
      </c>
      <c r="AY242" s="17" t="s">
        <v>117</v>
      </c>
      <c r="BE242" s="159">
        <f t="shared" ref="BE242:BE248" si="4">IF(N242="základná",J242,0)</f>
        <v>0</v>
      </c>
      <c r="BF242" s="159">
        <f t="shared" ref="BF242:BF248" si="5">IF(N242="znížená",J242,0)</f>
        <v>298.25</v>
      </c>
      <c r="BG242" s="159">
        <f t="shared" ref="BG242:BG248" si="6">IF(N242="zákl. prenesená",J242,0)</f>
        <v>0</v>
      </c>
      <c r="BH242" s="159">
        <f t="shared" ref="BH242:BH248" si="7">IF(N242="zníž. prenesená",J242,0)</f>
        <v>0</v>
      </c>
      <c r="BI242" s="159">
        <f t="shared" ref="BI242:BI248" si="8">IF(N242="nulová",J242,0)</f>
        <v>0</v>
      </c>
      <c r="BJ242" s="17" t="s">
        <v>125</v>
      </c>
      <c r="BK242" s="159">
        <f t="shared" ref="BK242:BK248" si="9">ROUND(I242*H242,2)</f>
        <v>298.25</v>
      </c>
      <c r="BL242" s="17" t="s">
        <v>209</v>
      </c>
      <c r="BM242" s="158" t="s">
        <v>445</v>
      </c>
    </row>
    <row r="243" spans="1:65" s="2" customFormat="1" ht="37.9" customHeight="1">
      <c r="A243" s="29"/>
      <c r="B243" s="146"/>
      <c r="C243" s="182" t="s">
        <v>446</v>
      </c>
      <c r="D243" s="182" t="s">
        <v>162</v>
      </c>
      <c r="E243" s="183" t="s">
        <v>447</v>
      </c>
      <c r="F243" s="184" t="s">
        <v>448</v>
      </c>
      <c r="G243" s="185" t="s">
        <v>165</v>
      </c>
      <c r="H243" s="186">
        <v>1</v>
      </c>
      <c r="I243" s="187">
        <v>1000</v>
      </c>
      <c r="J243" s="187">
        <f t="shared" si="0"/>
        <v>1000</v>
      </c>
      <c r="K243" s="188"/>
      <c r="L243" s="189"/>
      <c r="M243" s="190" t="s">
        <v>1</v>
      </c>
      <c r="N243" s="191" t="s">
        <v>39</v>
      </c>
      <c r="O243" s="156">
        <v>0</v>
      </c>
      <c r="P243" s="156">
        <f t="shared" si="1"/>
        <v>0</v>
      </c>
      <c r="Q243" s="156">
        <v>5.0000000000000001E-3</v>
      </c>
      <c r="R243" s="156">
        <f t="shared" si="2"/>
        <v>5.0000000000000001E-3</v>
      </c>
      <c r="S243" s="156">
        <v>0</v>
      </c>
      <c r="T243" s="156">
        <f t="shared" si="3"/>
        <v>0</v>
      </c>
      <c r="U243" s="157" t="s">
        <v>1</v>
      </c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R243" s="158" t="s">
        <v>218</v>
      </c>
      <c r="AT243" s="158" t="s">
        <v>162</v>
      </c>
      <c r="AU243" s="158" t="s">
        <v>125</v>
      </c>
      <c r="AY243" s="17" t="s">
        <v>117</v>
      </c>
      <c r="BE243" s="159">
        <f t="shared" si="4"/>
        <v>0</v>
      </c>
      <c r="BF243" s="159">
        <f t="shared" si="5"/>
        <v>1000</v>
      </c>
      <c r="BG243" s="159">
        <f t="shared" si="6"/>
        <v>0</v>
      </c>
      <c r="BH243" s="159">
        <f t="shared" si="7"/>
        <v>0</v>
      </c>
      <c r="BI243" s="159">
        <f t="shared" si="8"/>
        <v>0</v>
      </c>
      <c r="BJ243" s="17" t="s">
        <v>125</v>
      </c>
      <c r="BK243" s="159">
        <f t="shared" si="9"/>
        <v>1000</v>
      </c>
      <c r="BL243" s="17" t="s">
        <v>209</v>
      </c>
      <c r="BM243" s="158" t="s">
        <v>449</v>
      </c>
    </row>
    <row r="244" spans="1:65" s="2" customFormat="1" ht="16.5" customHeight="1">
      <c r="A244" s="29"/>
      <c r="B244" s="146"/>
      <c r="C244" s="147" t="s">
        <v>450</v>
      </c>
      <c r="D244" s="147" t="s">
        <v>120</v>
      </c>
      <c r="E244" s="148" t="s">
        <v>451</v>
      </c>
      <c r="F244" s="149" t="s">
        <v>452</v>
      </c>
      <c r="G244" s="150" t="s">
        <v>132</v>
      </c>
      <c r="H244" s="151">
        <v>5</v>
      </c>
      <c r="I244" s="152">
        <v>24.05</v>
      </c>
      <c r="J244" s="152">
        <f t="shared" si="0"/>
        <v>120.25</v>
      </c>
      <c r="K244" s="153"/>
      <c r="L244" s="30"/>
      <c r="M244" s="154" t="s">
        <v>1</v>
      </c>
      <c r="N244" s="155" t="s">
        <v>39</v>
      </c>
      <c r="O244" s="156">
        <v>0.76324000000000003</v>
      </c>
      <c r="P244" s="156">
        <f t="shared" si="1"/>
        <v>3.8162000000000003</v>
      </c>
      <c r="Q244" s="156">
        <v>1.7240000000000001E-3</v>
      </c>
      <c r="R244" s="156">
        <f t="shared" si="2"/>
        <v>8.6200000000000009E-3</v>
      </c>
      <c r="S244" s="156">
        <v>0</v>
      </c>
      <c r="T244" s="156">
        <f t="shared" si="3"/>
        <v>0</v>
      </c>
      <c r="U244" s="157" t="s">
        <v>1</v>
      </c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R244" s="158" t="s">
        <v>209</v>
      </c>
      <c r="AT244" s="158" t="s">
        <v>120</v>
      </c>
      <c r="AU244" s="158" t="s">
        <v>125</v>
      </c>
      <c r="AY244" s="17" t="s">
        <v>117</v>
      </c>
      <c r="BE244" s="159">
        <f t="shared" si="4"/>
        <v>0</v>
      </c>
      <c r="BF244" s="159">
        <f t="shared" si="5"/>
        <v>120.25</v>
      </c>
      <c r="BG244" s="159">
        <f t="shared" si="6"/>
        <v>0</v>
      </c>
      <c r="BH244" s="159">
        <f t="shared" si="7"/>
        <v>0</v>
      </c>
      <c r="BI244" s="159">
        <f t="shared" si="8"/>
        <v>0</v>
      </c>
      <c r="BJ244" s="17" t="s">
        <v>125</v>
      </c>
      <c r="BK244" s="159">
        <f t="shared" si="9"/>
        <v>120.25</v>
      </c>
      <c r="BL244" s="17" t="s">
        <v>209</v>
      </c>
      <c r="BM244" s="158" t="s">
        <v>453</v>
      </c>
    </row>
    <row r="245" spans="1:65" s="2" customFormat="1" ht="24.2" customHeight="1">
      <c r="A245" s="29"/>
      <c r="B245" s="146"/>
      <c r="C245" s="182" t="s">
        <v>454</v>
      </c>
      <c r="D245" s="182" t="s">
        <v>162</v>
      </c>
      <c r="E245" s="183" t="s">
        <v>455</v>
      </c>
      <c r="F245" s="184" t="s">
        <v>456</v>
      </c>
      <c r="G245" s="185" t="s">
        <v>165</v>
      </c>
      <c r="H245" s="186">
        <v>1</v>
      </c>
      <c r="I245" s="187">
        <v>150</v>
      </c>
      <c r="J245" s="187">
        <f t="shared" si="0"/>
        <v>150</v>
      </c>
      <c r="K245" s="188"/>
      <c r="L245" s="189"/>
      <c r="M245" s="190" t="s">
        <v>1</v>
      </c>
      <c r="N245" s="191" t="s">
        <v>39</v>
      </c>
      <c r="O245" s="156">
        <v>0</v>
      </c>
      <c r="P245" s="156">
        <f t="shared" si="1"/>
        <v>0</v>
      </c>
      <c r="Q245" s="156">
        <v>1.5E-3</v>
      </c>
      <c r="R245" s="156">
        <f t="shared" si="2"/>
        <v>1.5E-3</v>
      </c>
      <c r="S245" s="156">
        <v>0</v>
      </c>
      <c r="T245" s="156">
        <f t="shared" si="3"/>
        <v>0</v>
      </c>
      <c r="U245" s="157" t="s">
        <v>1</v>
      </c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R245" s="158" t="s">
        <v>218</v>
      </c>
      <c r="AT245" s="158" t="s">
        <v>162</v>
      </c>
      <c r="AU245" s="158" t="s">
        <v>125</v>
      </c>
      <c r="AY245" s="17" t="s">
        <v>117</v>
      </c>
      <c r="BE245" s="159">
        <f t="shared" si="4"/>
        <v>0</v>
      </c>
      <c r="BF245" s="159">
        <f t="shared" si="5"/>
        <v>150</v>
      </c>
      <c r="BG245" s="159">
        <f t="shared" si="6"/>
        <v>0</v>
      </c>
      <c r="BH245" s="159">
        <f t="shared" si="7"/>
        <v>0</v>
      </c>
      <c r="BI245" s="159">
        <f t="shared" si="8"/>
        <v>0</v>
      </c>
      <c r="BJ245" s="17" t="s">
        <v>125</v>
      </c>
      <c r="BK245" s="159">
        <f t="shared" si="9"/>
        <v>150</v>
      </c>
      <c r="BL245" s="17" t="s">
        <v>209</v>
      </c>
      <c r="BM245" s="158" t="s">
        <v>457</v>
      </c>
    </row>
    <row r="246" spans="1:65" s="2" customFormat="1" ht="37.9" customHeight="1">
      <c r="A246" s="29"/>
      <c r="B246" s="146"/>
      <c r="C246" s="147" t="s">
        <v>458</v>
      </c>
      <c r="D246" s="147" t="s">
        <v>120</v>
      </c>
      <c r="E246" s="148" t="s">
        <v>459</v>
      </c>
      <c r="F246" s="149" t="s">
        <v>460</v>
      </c>
      <c r="G246" s="150" t="s">
        <v>165</v>
      </c>
      <c r="H246" s="151">
        <v>1</v>
      </c>
      <c r="I246" s="152">
        <v>568.22</v>
      </c>
      <c r="J246" s="152">
        <f t="shared" si="0"/>
        <v>568.22</v>
      </c>
      <c r="K246" s="153"/>
      <c r="L246" s="30"/>
      <c r="M246" s="154" t="s">
        <v>1</v>
      </c>
      <c r="N246" s="155" t="s">
        <v>39</v>
      </c>
      <c r="O246" s="156">
        <v>0.59479000000000004</v>
      </c>
      <c r="P246" s="156">
        <f t="shared" si="1"/>
        <v>0.59479000000000004</v>
      </c>
      <c r="Q246" s="156">
        <v>9.4729999999999999E-4</v>
      </c>
      <c r="R246" s="156">
        <f t="shared" si="2"/>
        <v>9.4729999999999999E-4</v>
      </c>
      <c r="S246" s="156">
        <v>0</v>
      </c>
      <c r="T246" s="156">
        <f t="shared" si="3"/>
        <v>0</v>
      </c>
      <c r="U246" s="157" t="s">
        <v>1</v>
      </c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R246" s="158" t="s">
        <v>209</v>
      </c>
      <c r="AT246" s="158" t="s">
        <v>120</v>
      </c>
      <c r="AU246" s="158" t="s">
        <v>125</v>
      </c>
      <c r="AY246" s="17" t="s">
        <v>117</v>
      </c>
      <c r="BE246" s="159">
        <f t="shared" si="4"/>
        <v>0</v>
      </c>
      <c r="BF246" s="159">
        <f t="shared" si="5"/>
        <v>568.22</v>
      </c>
      <c r="BG246" s="159">
        <f t="shared" si="6"/>
        <v>0</v>
      </c>
      <c r="BH246" s="159">
        <f t="shared" si="7"/>
        <v>0</v>
      </c>
      <c r="BI246" s="159">
        <f t="shared" si="8"/>
        <v>0</v>
      </c>
      <c r="BJ246" s="17" t="s">
        <v>125</v>
      </c>
      <c r="BK246" s="159">
        <f t="shared" si="9"/>
        <v>568.22</v>
      </c>
      <c r="BL246" s="17" t="s">
        <v>209</v>
      </c>
      <c r="BM246" s="158" t="s">
        <v>461</v>
      </c>
    </row>
    <row r="247" spans="1:65" s="2" customFormat="1" ht="33" customHeight="1">
      <c r="A247" s="29"/>
      <c r="B247" s="146"/>
      <c r="C247" s="182" t="s">
        <v>462</v>
      </c>
      <c r="D247" s="182" t="s">
        <v>162</v>
      </c>
      <c r="E247" s="183" t="s">
        <v>463</v>
      </c>
      <c r="F247" s="184" t="s">
        <v>509</v>
      </c>
      <c r="G247" s="185" t="s">
        <v>165</v>
      </c>
      <c r="H247" s="186">
        <v>1</v>
      </c>
      <c r="I247" s="187">
        <v>3430</v>
      </c>
      <c r="J247" s="187">
        <f t="shared" si="0"/>
        <v>3430</v>
      </c>
      <c r="K247" s="188"/>
      <c r="L247" s="189"/>
      <c r="M247" s="190" t="s">
        <v>1</v>
      </c>
      <c r="N247" s="191" t="s">
        <v>39</v>
      </c>
      <c r="O247" s="156">
        <v>0</v>
      </c>
      <c r="P247" s="156">
        <f t="shared" si="1"/>
        <v>0</v>
      </c>
      <c r="Q247" s="156">
        <v>5.0000000000000001E-3</v>
      </c>
      <c r="R247" s="156">
        <f t="shared" si="2"/>
        <v>5.0000000000000001E-3</v>
      </c>
      <c r="S247" s="156">
        <v>0</v>
      </c>
      <c r="T247" s="156">
        <f t="shared" si="3"/>
        <v>0</v>
      </c>
      <c r="U247" s="157" t="s">
        <v>1</v>
      </c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R247" s="158" t="s">
        <v>218</v>
      </c>
      <c r="AT247" s="158" t="s">
        <v>162</v>
      </c>
      <c r="AU247" s="158" t="s">
        <v>125</v>
      </c>
      <c r="AY247" s="17" t="s">
        <v>117</v>
      </c>
      <c r="BE247" s="159">
        <f t="shared" si="4"/>
        <v>0</v>
      </c>
      <c r="BF247" s="159">
        <f t="shared" si="5"/>
        <v>3430</v>
      </c>
      <c r="BG247" s="159">
        <f t="shared" si="6"/>
        <v>0</v>
      </c>
      <c r="BH247" s="159">
        <f t="shared" si="7"/>
        <v>0</v>
      </c>
      <c r="BI247" s="159">
        <f t="shared" si="8"/>
        <v>0</v>
      </c>
      <c r="BJ247" s="17" t="s">
        <v>125</v>
      </c>
      <c r="BK247" s="159">
        <f t="shared" si="9"/>
        <v>3430</v>
      </c>
      <c r="BL247" s="17" t="s">
        <v>209</v>
      </c>
      <c r="BM247" s="158" t="s">
        <v>464</v>
      </c>
    </row>
    <row r="248" spans="1:65" s="2" customFormat="1" ht="24.2" customHeight="1">
      <c r="A248" s="29"/>
      <c r="B248" s="146"/>
      <c r="C248" s="147" t="s">
        <v>465</v>
      </c>
      <c r="D248" s="147" t="s">
        <v>120</v>
      </c>
      <c r="E248" s="148" t="s">
        <v>466</v>
      </c>
      <c r="F248" s="149" t="s">
        <v>467</v>
      </c>
      <c r="G248" s="150" t="s">
        <v>235</v>
      </c>
      <c r="H248" s="151">
        <v>24.667000000000002</v>
      </c>
      <c r="I248" s="152">
        <v>2.9</v>
      </c>
      <c r="J248" s="152">
        <f t="shared" si="0"/>
        <v>71.53</v>
      </c>
      <c r="K248" s="153"/>
      <c r="L248" s="30"/>
      <c r="M248" s="154" t="s">
        <v>1</v>
      </c>
      <c r="N248" s="155" t="s">
        <v>39</v>
      </c>
      <c r="O248" s="156">
        <v>0</v>
      </c>
      <c r="P248" s="156">
        <f t="shared" si="1"/>
        <v>0</v>
      </c>
      <c r="Q248" s="156">
        <v>0</v>
      </c>
      <c r="R248" s="156">
        <f t="shared" si="2"/>
        <v>0</v>
      </c>
      <c r="S248" s="156">
        <v>0</v>
      </c>
      <c r="T248" s="156">
        <f t="shared" si="3"/>
        <v>0</v>
      </c>
      <c r="U248" s="157" t="s">
        <v>1</v>
      </c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R248" s="158" t="s">
        <v>209</v>
      </c>
      <c r="AT248" s="158" t="s">
        <v>120</v>
      </c>
      <c r="AU248" s="158" t="s">
        <v>125</v>
      </c>
      <c r="AY248" s="17" t="s">
        <v>117</v>
      </c>
      <c r="BE248" s="159">
        <f t="shared" si="4"/>
        <v>0</v>
      </c>
      <c r="BF248" s="159">
        <f t="shared" si="5"/>
        <v>71.53</v>
      </c>
      <c r="BG248" s="159">
        <f t="shared" si="6"/>
        <v>0</v>
      </c>
      <c r="BH248" s="159">
        <f t="shared" si="7"/>
        <v>0</v>
      </c>
      <c r="BI248" s="159">
        <f t="shared" si="8"/>
        <v>0</v>
      </c>
      <c r="BJ248" s="17" t="s">
        <v>125</v>
      </c>
      <c r="BK248" s="159">
        <f t="shared" si="9"/>
        <v>71.53</v>
      </c>
      <c r="BL248" s="17" t="s">
        <v>209</v>
      </c>
      <c r="BM248" s="158" t="s">
        <v>468</v>
      </c>
    </row>
    <row r="249" spans="1:65" s="12" customFormat="1" ht="22.9" customHeight="1">
      <c r="B249" s="134"/>
      <c r="D249" s="135" t="s">
        <v>72</v>
      </c>
      <c r="E249" s="144" t="s">
        <v>204</v>
      </c>
      <c r="F249" s="144" t="s">
        <v>205</v>
      </c>
      <c r="J249" s="145">
        <f>BK249</f>
        <v>1182.6499999999999</v>
      </c>
      <c r="L249" s="134"/>
      <c r="M249" s="138"/>
      <c r="N249" s="139"/>
      <c r="O249" s="139"/>
      <c r="P249" s="140">
        <f>SUM(P250:P263)</f>
        <v>14.952624999999999</v>
      </c>
      <c r="Q249" s="139"/>
      <c r="R249" s="140">
        <f>SUM(R250:R263)</f>
        <v>0.47440789999999999</v>
      </c>
      <c r="S249" s="139"/>
      <c r="T249" s="140">
        <f>SUM(T250:T263)</f>
        <v>0</v>
      </c>
      <c r="U249" s="141"/>
      <c r="AR249" s="135" t="s">
        <v>125</v>
      </c>
      <c r="AT249" s="142" t="s">
        <v>72</v>
      </c>
      <c r="AU249" s="142" t="s">
        <v>80</v>
      </c>
      <c r="AY249" s="135" t="s">
        <v>117</v>
      </c>
      <c r="BK249" s="143">
        <f>SUM(BK250:BK263)</f>
        <v>1182.6499999999999</v>
      </c>
    </row>
    <row r="250" spans="1:65" s="2" customFormat="1" ht="33" customHeight="1">
      <c r="A250" s="29"/>
      <c r="B250" s="146"/>
      <c r="C250" s="147" t="s">
        <v>469</v>
      </c>
      <c r="D250" s="147" t="s">
        <v>120</v>
      </c>
      <c r="E250" s="148" t="s">
        <v>470</v>
      </c>
      <c r="F250" s="149" t="s">
        <v>471</v>
      </c>
      <c r="G250" s="150" t="s">
        <v>123</v>
      </c>
      <c r="H250" s="151">
        <v>3.2549999999999999</v>
      </c>
      <c r="I250" s="152">
        <v>45.27</v>
      </c>
      <c r="J250" s="152">
        <f>ROUND(I250*H250,2)</f>
        <v>147.35</v>
      </c>
      <c r="K250" s="153"/>
      <c r="L250" s="30"/>
      <c r="M250" s="154" t="s">
        <v>1</v>
      </c>
      <c r="N250" s="155" t="s">
        <v>39</v>
      </c>
      <c r="O250" s="156">
        <v>0.879</v>
      </c>
      <c r="P250" s="156">
        <f>O250*H250</f>
        <v>2.861145</v>
      </c>
      <c r="Q250" s="156">
        <v>3.65E-3</v>
      </c>
      <c r="R250" s="156">
        <f>Q250*H250</f>
        <v>1.1880749999999999E-2</v>
      </c>
      <c r="S250" s="156">
        <v>0</v>
      </c>
      <c r="T250" s="156">
        <f>S250*H250</f>
        <v>0</v>
      </c>
      <c r="U250" s="157" t="s">
        <v>1</v>
      </c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R250" s="158" t="s">
        <v>209</v>
      </c>
      <c r="AT250" s="158" t="s">
        <v>120</v>
      </c>
      <c r="AU250" s="158" t="s">
        <v>125</v>
      </c>
      <c r="AY250" s="17" t="s">
        <v>117</v>
      </c>
      <c r="BE250" s="159">
        <f>IF(N250="základná",J250,0)</f>
        <v>0</v>
      </c>
      <c r="BF250" s="159">
        <f>IF(N250="znížená",J250,0)</f>
        <v>147.35</v>
      </c>
      <c r="BG250" s="159">
        <f>IF(N250="zákl. prenesená",J250,0)</f>
        <v>0</v>
      </c>
      <c r="BH250" s="159">
        <f>IF(N250="zníž. prenesená",J250,0)</f>
        <v>0</v>
      </c>
      <c r="BI250" s="159">
        <f>IF(N250="nulová",J250,0)</f>
        <v>0</v>
      </c>
      <c r="BJ250" s="17" t="s">
        <v>125</v>
      </c>
      <c r="BK250" s="159">
        <f>ROUND(I250*H250,2)</f>
        <v>147.35</v>
      </c>
      <c r="BL250" s="17" t="s">
        <v>209</v>
      </c>
      <c r="BM250" s="158" t="s">
        <v>472</v>
      </c>
    </row>
    <row r="251" spans="1:65" s="13" customFormat="1">
      <c r="B251" s="160"/>
      <c r="D251" s="161" t="s">
        <v>127</v>
      </c>
      <c r="E251" s="162" t="s">
        <v>1</v>
      </c>
      <c r="F251" s="163" t="s">
        <v>473</v>
      </c>
      <c r="H251" s="164">
        <v>3.2549999999999999</v>
      </c>
      <c r="L251" s="160"/>
      <c r="M251" s="165"/>
      <c r="N251" s="166"/>
      <c r="O251" s="166"/>
      <c r="P251" s="166"/>
      <c r="Q251" s="166"/>
      <c r="R251" s="166"/>
      <c r="S251" s="166"/>
      <c r="T251" s="166"/>
      <c r="U251" s="167"/>
      <c r="AT251" s="162" t="s">
        <v>127</v>
      </c>
      <c r="AU251" s="162" t="s">
        <v>125</v>
      </c>
      <c r="AV251" s="13" t="s">
        <v>125</v>
      </c>
      <c r="AW251" s="13" t="s">
        <v>30</v>
      </c>
      <c r="AX251" s="13" t="s">
        <v>80</v>
      </c>
      <c r="AY251" s="162" t="s">
        <v>117</v>
      </c>
    </row>
    <row r="252" spans="1:65" s="2" customFormat="1" ht="16.5" customHeight="1">
      <c r="A252" s="29"/>
      <c r="B252" s="146"/>
      <c r="C252" s="182" t="s">
        <v>474</v>
      </c>
      <c r="D252" s="182" t="s">
        <v>162</v>
      </c>
      <c r="E252" s="183" t="s">
        <v>475</v>
      </c>
      <c r="F252" s="184" t="s">
        <v>476</v>
      </c>
      <c r="G252" s="185" t="s">
        <v>123</v>
      </c>
      <c r="H252" s="186">
        <v>3.3359999999999999</v>
      </c>
      <c r="I252" s="187">
        <v>34</v>
      </c>
      <c r="J252" s="187">
        <f>ROUND(I252*H252,2)</f>
        <v>113.42</v>
      </c>
      <c r="K252" s="188"/>
      <c r="L252" s="189"/>
      <c r="M252" s="190" t="s">
        <v>1</v>
      </c>
      <c r="N252" s="191" t="s">
        <v>39</v>
      </c>
      <c r="O252" s="156">
        <v>0</v>
      </c>
      <c r="P252" s="156">
        <f>O252*H252</f>
        <v>0</v>
      </c>
      <c r="Q252" s="156">
        <v>2.315E-2</v>
      </c>
      <c r="R252" s="156">
        <f>Q252*H252</f>
        <v>7.7228400000000003E-2</v>
      </c>
      <c r="S252" s="156">
        <v>0</v>
      </c>
      <c r="T252" s="156">
        <f>S252*H252</f>
        <v>0</v>
      </c>
      <c r="U252" s="157" t="s">
        <v>1</v>
      </c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R252" s="158" t="s">
        <v>218</v>
      </c>
      <c r="AT252" s="158" t="s">
        <v>162</v>
      </c>
      <c r="AU252" s="158" t="s">
        <v>125</v>
      </c>
      <c r="AY252" s="17" t="s">
        <v>117</v>
      </c>
      <c r="BE252" s="159">
        <f>IF(N252="základná",J252,0)</f>
        <v>0</v>
      </c>
      <c r="BF252" s="159">
        <f>IF(N252="znížená",J252,0)</f>
        <v>113.42</v>
      </c>
      <c r="BG252" s="159">
        <f>IF(N252="zákl. prenesená",J252,0)</f>
        <v>0</v>
      </c>
      <c r="BH252" s="159">
        <f>IF(N252="zníž. prenesená",J252,0)</f>
        <v>0</v>
      </c>
      <c r="BI252" s="159">
        <f>IF(N252="nulová",J252,0)</f>
        <v>0</v>
      </c>
      <c r="BJ252" s="17" t="s">
        <v>125</v>
      </c>
      <c r="BK252" s="159">
        <f>ROUND(I252*H252,2)</f>
        <v>113.42</v>
      </c>
      <c r="BL252" s="17" t="s">
        <v>209</v>
      </c>
      <c r="BM252" s="158" t="s">
        <v>477</v>
      </c>
    </row>
    <row r="253" spans="1:65" s="13" customFormat="1">
      <c r="B253" s="160"/>
      <c r="D253" s="161" t="s">
        <v>127</v>
      </c>
      <c r="F253" s="163" t="s">
        <v>478</v>
      </c>
      <c r="H253" s="164">
        <v>3.3359999999999999</v>
      </c>
      <c r="L253" s="160"/>
      <c r="M253" s="165"/>
      <c r="N253" s="166"/>
      <c r="O253" s="166"/>
      <c r="P253" s="166"/>
      <c r="Q253" s="166"/>
      <c r="R253" s="166"/>
      <c r="S253" s="166"/>
      <c r="T253" s="166"/>
      <c r="U253" s="167"/>
      <c r="AT253" s="162" t="s">
        <v>127</v>
      </c>
      <c r="AU253" s="162" t="s">
        <v>125</v>
      </c>
      <c r="AV253" s="13" t="s">
        <v>125</v>
      </c>
      <c r="AW253" s="13" t="s">
        <v>3</v>
      </c>
      <c r="AX253" s="13" t="s">
        <v>80</v>
      </c>
      <c r="AY253" s="162" t="s">
        <v>117</v>
      </c>
    </row>
    <row r="254" spans="1:65" s="2" customFormat="1" ht="24.2" customHeight="1">
      <c r="A254" s="29"/>
      <c r="B254" s="146"/>
      <c r="C254" s="147" t="s">
        <v>479</v>
      </c>
      <c r="D254" s="147" t="s">
        <v>120</v>
      </c>
      <c r="E254" s="148" t="s">
        <v>480</v>
      </c>
      <c r="F254" s="149" t="s">
        <v>481</v>
      </c>
      <c r="G254" s="150" t="s">
        <v>132</v>
      </c>
      <c r="H254" s="151">
        <v>5.2</v>
      </c>
      <c r="I254" s="152">
        <v>12.2</v>
      </c>
      <c r="J254" s="152">
        <f>ROUND(I254*H254,2)</f>
        <v>63.44</v>
      </c>
      <c r="K254" s="153"/>
      <c r="L254" s="30"/>
      <c r="M254" s="154" t="s">
        <v>1</v>
      </c>
      <c r="N254" s="155" t="s">
        <v>39</v>
      </c>
      <c r="O254" s="156">
        <v>0.34300000000000003</v>
      </c>
      <c r="P254" s="156">
        <f>O254*H254</f>
        <v>1.7836000000000003</v>
      </c>
      <c r="Q254" s="156">
        <v>7.0899999999999999E-3</v>
      </c>
      <c r="R254" s="156">
        <f>Q254*H254</f>
        <v>3.6867999999999998E-2</v>
      </c>
      <c r="S254" s="156">
        <v>0</v>
      </c>
      <c r="T254" s="156">
        <f>S254*H254</f>
        <v>0</v>
      </c>
      <c r="U254" s="157" t="s">
        <v>1</v>
      </c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R254" s="158" t="s">
        <v>209</v>
      </c>
      <c r="AT254" s="158" t="s">
        <v>120</v>
      </c>
      <c r="AU254" s="158" t="s">
        <v>125</v>
      </c>
      <c r="AY254" s="17" t="s">
        <v>117</v>
      </c>
      <c r="BE254" s="159">
        <f>IF(N254="základná",J254,0)</f>
        <v>0</v>
      </c>
      <c r="BF254" s="159">
        <f>IF(N254="znížená",J254,0)</f>
        <v>63.44</v>
      </c>
      <c r="BG254" s="159">
        <f>IF(N254="zákl. prenesená",J254,0)</f>
        <v>0</v>
      </c>
      <c r="BH254" s="159">
        <f>IF(N254="zníž. prenesená",J254,0)</f>
        <v>0</v>
      </c>
      <c r="BI254" s="159">
        <f>IF(N254="nulová",J254,0)</f>
        <v>0</v>
      </c>
      <c r="BJ254" s="17" t="s">
        <v>125</v>
      </c>
      <c r="BK254" s="159">
        <f>ROUND(I254*H254,2)</f>
        <v>63.44</v>
      </c>
      <c r="BL254" s="17" t="s">
        <v>209</v>
      </c>
      <c r="BM254" s="158" t="s">
        <v>482</v>
      </c>
    </row>
    <row r="255" spans="1:65" s="2" customFormat="1" ht="16.5" customHeight="1">
      <c r="A255" s="29"/>
      <c r="B255" s="146"/>
      <c r="C255" s="182" t="s">
        <v>483</v>
      </c>
      <c r="D255" s="182" t="s">
        <v>162</v>
      </c>
      <c r="E255" s="183" t="s">
        <v>475</v>
      </c>
      <c r="F255" s="184" t="s">
        <v>476</v>
      </c>
      <c r="G255" s="185" t="s">
        <v>123</v>
      </c>
      <c r="H255" s="186">
        <v>5.33</v>
      </c>
      <c r="I255" s="187">
        <v>34</v>
      </c>
      <c r="J255" s="187">
        <f>ROUND(I255*H255,2)</f>
        <v>181.22</v>
      </c>
      <c r="K255" s="188"/>
      <c r="L255" s="189"/>
      <c r="M255" s="190" t="s">
        <v>1</v>
      </c>
      <c r="N255" s="191" t="s">
        <v>39</v>
      </c>
      <c r="O255" s="156">
        <v>0</v>
      </c>
      <c r="P255" s="156">
        <f>O255*H255</f>
        <v>0</v>
      </c>
      <c r="Q255" s="156">
        <v>2.315E-2</v>
      </c>
      <c r="R255" s="156">
        <f>Q255*H255</f>
        <v>0.1233895</v>
      </c>
      <c r="S255" s="156">
        <v>0</v>
      </c>
      <c r="T255" s="156">
        <f>S255*H255</f>
        <v>0</v>
      </c>
      <c r="U255" s="157" t="s">
        <v>1</v>
      </c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R255" s="158" t="s">
        <v>218</v>
      </c>
      <c r="AT255" s="158" t="s">
        <v>162</v>
      </c>
      <c r="AU255" s="158" t="s">
        <v>125</v>
      </c>
      <c r="AY255" s="17" t="s">
        <v>117</v>
      </c>
      <c r="BE255" s="159">
        <f>IF(N255="základná",J255,0)</f>
        <v>0</v>
      </c>
      <c r="BF255" s="159">
        <f>IF(N255="znížená",J255,0)</f>
        <v>181.22</v>
      </c>
      <c r="BG255" s="159">
        <f>IF(N255="zákl. prenesená",J255,0)</f>
        <v>0</v>
      </c>
      <c r="BH255" s="159">
        <f>IF(N255="zníž. prenesená",J255,0)</f>
        <v>0</v>
      </c>
      <c r="BI255" s="159">
        <f>IF(N255="nulová",J255,0)</f>
        <v>0</v>
      </c>
      <c r="BJ255" s="17" t="s">
        <v>125</v>
      </c>
      <c r="BK255" s="159">
        <f>ROUND(I255*H255,2)</f>
        <v>181.22</v>
      </c>
      <c r="BL255" s="17" t="s">
        <v>209</v>
      </c>
      <c r="BM255" s="158" t="s">
        <v>484</v>
      </c>
    </row>
    <row r="256" spans="1:65" s="13" customFormat="1">
      <c r="B256" s="160"/>
      <c r="D256" s="161" t="s">
        <v>127</v>
      </c>
      <c r="F256" s="163" t="s">
        <v>485</v>
      </c>
      <c r="H256" s="164">
        <v>5.33</v>
      </c>
      <c r="L256" s="160"/>
      <c r="M256" s="165"/>
      <c r="N256" s="166"/>
      <c r="O256" s="166"/>
      <c r="P256" s="166"/>
      <c r="Q256" s="166"/>
      <c r="R256" s="166"/>
      <c r="S256" s="166"/>
      <c r="T256" s="166"/>
      <c r="U256" s="167"/>
      <c r="AT256" s="162" t="s">
        <v>127</v>
      </c>
      <c r="AU256" s="162" t="s">
        <v>125</v>
      </c>
      <c r="AV256" s="13" t="s">
        <v>125</v>
      </c>
      <c r="AW256" s="13" t="s">
        <v>3</v>
      </c>
      <c r="AX256" s="13" t="s">
        <v>80</v>
      </c>
      <c r="AY256" s="162" t="s">
        <v>117</v>
      </c>
    </row>
    <row r="257" spans="1:65" s="2" customFormat="1" ht="33" customHeight="1">
      <c r="A257" s="29"/>
      <c r="B257" s="146"/>
      <c r="C257" s="147" t="s">
        <v>486</v>
      </c>
      <c r="D257" s="147" t="s">
        <v>120</v>
      </c>
      <c r="E257" s="148" t="s">
        <v>487</v>
      </c>
      <c r="F257" s="149" t="s">
        <v>488</v>
      </c>
      <c r="G257" s="150" t="s">
        <v>123</v>
      </c>
      <c r="H257" s="151">
        <v>12.33</v>
      </c>
      <c r="I257" s="152">
        <v>32.39</v>
      </c>
      <c r="J257" s="152">
        <f>ROUND(I257*H257,2)</f>
        <v>399.37</v>
      </c>
      <c r="K257" s="153"/>
      <c r="L257" s="30"/>
      <c r="M257" s="154" t="s">
        <v>1</v>
      </c>
      <c r="N257" s="155" t="s">
        <v>39</v>
      </c>
      <c r="O257" s="156">
        <v>0.83599999999999997</v>
      </c>
      <c r="P257" s="156">
        <f>O257*H257</f>
        <v>10.307879999999999</v>
      </c>
      <c r="Q257" s="156">
        <v>5.5500000000000002E-3</v>
      </c>
      <c r="R257" s="156">
        <f>Q257*H257</f>
        <v>6.8431500000000006E-2</v>
      </c>
      <c r="S257" s="156">
        <v>0</v>
      </c>
      <c r="T257" s="156">
        <f>S257*H257</f>
        <v>0</v>
      </c>
      <c r="U257" s="157" t="s">
        <v>1</v>
      </c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R257" s="158" t="s">
        <v>209</v>
      </c>
      <c r="AT257" s="158" t="s">
        <v>120</v>
      </c>
      <c r="AU257" s="158" t="s">
        <v>125</v>
      </c>
      <c r="AY257" s="17" t="s">
        <v>117</v>
      </c>
      <c r="BE257" s="159">
        <f>IF(N257="základná",J257,0)</f>
        <v>0</v>
      </c>
      <c r="BF257" s="159">
        <f>IF(N257="znížená",J257,0)</f>
        <v>399.37</v>
      </c>
      <c r="BG257" s="159">
        <f>IF(N257="zákl. prenesená",J257,0)</f>
        <v>0</v>
      </c>
      <c r="BH257" s="159">
        <f>IF(N257="zníž. prenesená",J257,0)</f>
        <v>0</v>
      </c>
      <c r="BI257" s="159">
        <f>IF(N257="nulová",J257,0)</f>
        <v>0</v>
      </c>
      <c r="BJ257" s="17" t="s">
        <v>125</v>
      </c>
      <c r="BK257" s="159">
        <f>ROUND(I257*H257,2)</f>
        <v>399.37</v>
      </c>
      <c r="BL257" s="17" t="s">
        <v>209</v>
      </c>
      <c r="BM257" s="158" t="s">
        <v>489</v>
      </c>
    </row>
    <row r="258" spans="1:65" s="13" customFormat="1">
      <c r="B258" s="160"/>
      <c r="D258" s="161" t="s">
        <v>127</v>
      </c>
      <c r="E258" s="162" t="s">
        <v>1</v>
      </c>
      <c r="F258" s="163" t="s">
        <v>490</v>
      </c>
      <c r="H258" s="164">
        <v>6.75</v>
      </c>
      <c r="L258" s="160"/>
      <c r="M258" s="165"/>
      <c r="N258" s="166"/>
      <c r="O258" s="166"/>
      <c r="P258" s="166"/>
      <c r="Q258" s="166"/>
      <c r="R258" s="166"/>
      <c r="S258" s="166"/>
      <c r="T258" s="166"/>
      <c r="U258" s="167"/>
      <c r="AT258" s="162" t="s">
        <v>127</v>
      </c>
      <c r="AU258" s="162" t="s">
        <v>125</v>
      </c>
      <c r="AV258" s="13" t="s">
        <v>125</v>
      </c>
      <c r="AW258" s="13" t="s">
        <v>30</v>
      </c>
      <c r="AX258" s="13" t="s">
        <v>73</v>
      </c>
      <c r="AY258" s="162" t="s">
        <v>117</v>
      </c>
    </row>
    <row r="259" spans="1:65" s="13" customFormat="1">
      <c r="B259" s="160"/>
      <c r="D259" s="161" t="s">
        <v>127</v>
      </c>
      <c r="E259" s="162" t="s">
        <v>1</v>
      </c>
      <c r="F259" s="163" t="s">
        <v>416</v>
      </c>
      <c r="H259" s="164">
        <v>5.58</v>
      </c>
      <c r="L259" s="160"/>
      <c r="M259" s="165"/>
      <c r="N259" s="166"/>
      <c r="O259" s="166"/>
      <c r="P259" s="166"/>
      <c r="Q259" s="166"/>
      <c r="R259" s="166"/>
      <c r="S259" s="166"/>
      <c r="T259" s="166"/>
      <c r="U259" s="167"/>
      <c r="AT259" s="162" t="s">
        <v>127</v>
      </c>
      <c r="AU259" s="162" t="s">
        <v>125</v>
      </c>
      <c r="AV259" s="13" t="s">
        <v>125</v>
      </c>
      <c r="AW259" s="13" t="s">
        <v>30</v>
      </c>
      <c r="AX259" s="13" t="s">
        <v>73</v>
      </c>
      <c r="AY259" s="162" t="s">
        <v>117</v>
      </c>
    </row>
    <row r="260" spans="1:65" s="14" customFormat="1">
      <c r="B260" s="168"/>
      <c r="D260" s="161" t="s">
        <v>127</v>
      </c>
      <c r="E260" s="169" t="s">
        <v>1</v>
      </c>
      <c r="F260" s="170" t="s">
        <v>145</v>
      </c>
      <c r="H260" s="171">
        <v>12.33</v>
      </c>
      <c r="L260" s="168"/>
      <c r="M260" s="172"/>
      <c r="N260" s="173"/>
      <c r="O260" s="173"/>
      <c r="P260" s="173"/>
      <c r="Q260" s="173"/>
      <c r="R260" s="173"/>
      <c r="S260" s="173"/>
      <c r="T260" s="173"/>
      <c r="U260" s="174"/>
      <c r="AT260" s="169" t="s">
        <v>127</v>
      </c>
      <c r="AU260" s="169" t="s">
        <v>125</v>
      </c>
      <c r="AV260" s="14" t="s">
        <v>124</v>
      </c>
      <c r="AW260" s="14" t="s">
        <v>30</v>
      </c>
      <c r="AX260" s="14" t="s">
        <v>80</v>
      </c>
      <c r="AY260" s="169" t="s">
        <v>117</v>
      </c>
    </row>
    <row r="261" spans="1:65" s="2" customFormat="1" ht="16.5" customHeight="1">
      <c r="A261" s="29"/>
      <c r="B261" s="146"/>
      <c r="C261" s="182" t="s">
        <v>491</v>
      </c>
      <c r="D261" s="182" t="s">
        <v>162</v>
      </c>
      <c r="E261" s="183" t="s">
        <v>475</v>
      </c>
      <c r="F261" s="184" t="s">
        <v>476</v>
      </c>
      <c r="G261" s="185" t="s">
        <v>123</v>
      </c>
      <c r="H261" s="186">
        <v>6.7649999999999997</v>
      </c>
      <c r="I261" s="187">
        <v>34</v>
      </c>
      <c r="J261" s="187">
        <f>ROUND(I261*H261,2)</f>
        <v>230.01</v>
      </c>
      <c r="K261" s="188"/>
      <c r="L261" s="189"/>
      <c r="M261" s="190" t="s">
        <v>1</v>
      </c>
      <c r="N261" s="191" t="s">
        <v>39</v>
      </c>
      <c r="O261" s="156">
        <v>0</v>
      </c>
      <c r="P261" s="156">
        <f>O261*H261</f>
        <v>0</v>
      </c>
      <c r="Q261" s="156">
        <v>2.315E-2</v>
      </c>
      <c r="R261" s="156">
        <f>Q261*H261</f>
        <v>0.15660974999999999</v>
      </c>
      <c r="S261" s="156">
        <v>0</v>
      </c>
      <c r="T261" s="156">
        <f>S261*H261</f>
        <v>0</v>
      </c>
      <c r="U261" s="157" t="s">
        <v>1</v>
      </c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R261" s="158" t="s">
        <v>218</v>
      </c>
      <c r="AT261" s="158" t="s">
        <v>162</v>
      </c>
      <c r="AU261" s="158" t="s">
        <v>125</v>
      </c>
      <c r="AY261" s="17" t="s">
        <v>117</v>
      </c>
      <c r="BE261" s="159">
        <f>IF(N261="základná",J261,0)</f>
        <v>0</v>
      </c>
      <c r="BF261" s="159">
        <f>IF(N261="znížená",J261,0)</f>
        <v>230.01</v>
      </c>
      <c r="BG261" s="159">
        <f>IF(N261="zákl. prenesená",J261,0)</f>
        <v>0</v>
      </c>
      <c r="BH261" s="159">
        <f>IF(N261="zníž. prenesená",J261,0)</f>
        <v>0</v>
      </c>
      <c r="BI261" s="159">
        <f>IF(N261="nulová",J261,0)</f>
        <v>0</v>
      </c>
      <c r="BJ261" s="17" t="s">
        <v>125</v>
      </c>
      <c r="BK261" s="159">
        <f>ROUND(I261*H261,2)</f>
        <v>230.01</v>
      </c>
      <c r="BL261" s="17" t="s">
        <v>209</v>
      </c>
      <c r="BM261" s="158" t="s">
        <v>492</v>
      </c>
    </row>
    <row r="262" spans="1:65" s="13" customFormat="1">
      <c r="B262" s="160"/>
      <c r="D262" s="161" t="s">
        <v>127</v>
      </c>
      <c r="F262" s="163" t="s">
        <v>493</v>
      </c>
      <c r="H262" s="164">
        <v>6.7649999999999997</v>
      </c>
      <c r="L262" s="160"/>
      <c r="M262" s="165"/>
      <c r="N262" s="166"/>
      <c r="O262" s="166"/>
      <c r="P262" s="166"/>
      <c r="Q262" s="166"/>
      <c r="R262" s="166"/>
      <c r="S262" s="166"/>
      <c r="T262" s="166"/>
      <c r="U262" s="167"/>
      <c r="AT262" s="162" t="s">
        <v>127</v>
      </c>
      <c r="AU262" s="162" t="s">
        <v>125</v>
      </c>
      <c r="AV262" s="13" t="s">
        <v>125</v>
      </c>
      <c r="AW262" s="13" t="s">
        <v>3</v>
      </c>
      <c r="AX262" s="13" t="s">
        <v>80</v>
      </c>
      <c r="AY262" s="162" t="s">
        <v>117</v>
      </c>
    </row>
    <row r="263" spans="1:65" s="2" customFormat="1" ht="24.2" customHeight="1">
      <c r="A263" s="29"/>
      <c r="B263" s="146"/>
      <c r="C263" s="147" t="s">
        <v>494</v>
      </c>
      <c r="D263" s="147" t="s">
        <v>120</v>
      </c>
      <c r="E263" s="148" t="s">
        <v>233</v>
      </c>
      <c r="F263" s="149" t="s">
        <v>234</v>
      </c>
      <c r="G263" s="150" t="s">
        <v>235</v>
      </c>
      <c r="H263" s="151">
        <v>8.6989999999999998</v>
      </c>
      <c r="I263" s="152">
        <v>5.5</v>
      </c>
      <c r="J263" s="152">
        <f>ROUND(I263*H263,2)</f>
        <v>47.84</v>
      </c>
      <c r="K263" s="153"/>
      <c r="L263" s="30"/>
      <c r="M263" s="154" t="s">
        <v>1</v>
      </c>
      <c r="N263" s="155" t="s">
        <v>39</v>
      </c>
      <c r="O263" s="156">
        <v>0</v>
      </c>
      <c r="P263" s="156">
        <f>O263*H263</f>
        <v>0</v>
      </c>
      <c r="Q263" s="156">
        <v>0</v>
      </c>
      <c r="R263" s="156">
        <f>Q263*H263</f>
        <v>0</v>
      </c>
      <c r="S263" s="156">
        <v>0</v>
      </c>
      <c r="T263" s="156">
        <f>S263*H263</f>
        <v>0</v>
      </c>
      <c r="U263" s="157" t="s">
        <v>1</v>
      </c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R263" s="158" t="s">
        <v>209</v>
      </c>
      <c r="AT263" s="158" t="s">
        <v>120</v>
      </c>
      <c r="AU263" s="158" t="s">
        <v>125</v>
      </c>
      <c r="AY263" s="17" t="s">
        <v>117</v>
      </c>
      <c r="BE263" s="159">
        <f>IF(N263="základná",J263,0)</f>
        <v>0</v>
      </c>
      <c r="BF263" s="159">
        <f>IF(N263="znížená",J263,0)</f>
        <v>47.84</v>
      </c>
      <c r="BG263" s="159">
        <f>IF(N263="zákl. prenesená",J263,0)</f>
        <v>0</v>
      </c>
      <c r="BH263" s="159">
        <f>IF(N263="zníž. prenesená",J263,0)</f>
        <v>0</v>
      </c>
      <c r="BI263" s="159">
        <f>IF(N263="nulová",J263,0)</f>
        <v>0</v>
      </c>
      <c r="BJ263" s="17" t="s">
        <v>125</v>
      </c>
      <c r="BK263" s="159">
        <f>ROUND(I263*H263,2)</f>
        <v>47.84</v>
      </c>
      <c r="BL263" s="17" t="s">
        <v>209</v>
      </c>
      <c r="BM263" s="158" t="s">
        <v>495</v>
      </c>
    </row>
    <row r="264" spans="1:65" s="12" customFormat="1" ht="25.9" customHeight="1">
      <c r="B264" s="134"/>
      <c r="D264" s="135" t="s">
        <v>72</v>
      </c>
      <c r="E264" s="136" t="s">
        <v>496</v>
      </c>
      <c r="F264" s="136" t="s">
        <v>497</v>
      </c>
      <c r="J264" s="137">
        <f>BK264</f>
        <v>108</v>
      </c>
      <c r="L264" s="134"/>
      <c r="M264" s="138"/>
      <c r="N264" s="139"/>
      <c r="O264" s="139"/>
      <c r="P264" s="140">
        <f>SUM(P265:P268)</f>
        <v>6.5400000000000009</v>
      </c>
      <c r="Q264" s="139"/>
      <c r="R264" s="140">
        <f>SUM(R265:R268)</f>
        <v>0</v>
      </c>
      <c r="S264" s="139"/>
      <c r="T264" s="140">
        <f>SUM(T265:T268)</f>
        <v>0</v>
      </c>
      <c r="U264" s="141"/>
      <c r="AR264" s="135" t="s">
        <v>124</v>
      </c>
      <c r="AT264" s="142" t="s">
        <v>72</v>
      </c>
      <c r="AU264" s="142" t="s">
        <v>73</v>
      </c>
      <c r="AY264" s="135" t="s">
        <v>117</v>
      </c>
      <c r="BK264" s="143">
        <f>SUM(BK265:BK268)</f>
        <v>108</v>
      </c>
    </row>
    <row r="265" spans="1:65" s="2" customFormat="1" ht="37.9" customHeight="1">
      <c r="A265" s="29"/>
      <c r="B265" s="146"/>
      <c r="C265" s="147" t="s">
        <v>498</v>
      </c>
      <c r="D265" s="147" t="s">
        <v>120</v>
      </c>
      <c r="E265" s="148" t="s">
        <v>499</v>
      </c>
      <c r="F265" s="149" t="s">
        <v>500</v>
      </c>
      <c r="G265" s="150" t="s">
        <v>501</v>
      </c>
      <c r="H265" s="151">
        <v>6</v>
      </c>
      <c r="I265" s="152">
        <v>18</v>
      </c>
      <c r="J265" s="152">
        <f>ROUND(I265*H265,2)</f>
        <v>108</v>
      </c>
      <c r="K265" s="153"/>
      <c r="L265" s="30"/>
      <c r="M265" s="154" t="s">
        <v>1</v>
      </c>
      <c r="N265" s="155" t="s">
        <v>39</v>
      </c>
      <c r="O265" s="156">
        <v>1.0900000000000001</v>
      </c>
      <c r="P265" s="156">
        <f>O265*H265</f>
        <v>6.5400000000000009</v>
      </c>
      <c r="Q265" s="156">
        <v>0</v>
      </c>
      <c r="R265" s="156">
        <f>Q265*H265</f>
        <v>0</v>
      </c>
      <c r="S265" s="156">
        <v>0</v>
      </c>
      <c r="T265" s="156">
        <f>S265*H265</f>
        <v>0</v>
      </c>
      <c r="U265" s="157" t="s">
        <v>1</v>
      </c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R265" s="158" t="s">
        <v>502</v>
      </c>
      <c r="AT265" s="158" t="s">
        <v>120</v>
      </c>
      <c r="AU265" s="158" t="s">
        <v>80</v>
      </c>
      <c r="AY265" s="17" t="s">
        <v>117</v>
      </c>
      <c r="BE265" s="159">
        <f>IF(N265="základná",J265,0)</f>
        <v>0</v>
      </c>
      <c r="BF265" s="159">
        <f>IF(N265="znížená",J265,0)</f>
        <v>108</v>
      </c>
      <c r="BG265" s="159">
        <f>IF(N265="zákl. prenesená",J265,0)</f>
        <v>0</v>
      </c>
      <c r="BH265" s="159">
        <f>IF(N265="zníž. prenesená",J265,0)</f>
        <v>0</v>
      </c>
      <c r="BI265" s="159">
        <f>IF(N265="nulová",J265,0)</f>
        <v>0</v>
      </c>
      <c r="BJ265" s="17" t="s">
        <v>125</v>
      </c>
      <c r="BK265" s="159">
        <f>ROUND(I265*H265,2)</f>
        <v>108</v>
      </c>
      <c r="BL265" s="17" t="s">
        <v>502</v>
      </c>
      <c r="BM265" s="158" t="s">
        <v>503</v>
      </c>
    </row>
    <row r="266" spans="1:65" s="13" customFormat="1">
      <c r="B266" s="160"/>
      <c r="D266" s="161" t="s">
        <v>127</v>
      </c>
      <c r="E266" s="162" t="s">
        <v>1</v>
      </c>
      <c r="F266" s="163" t="s">
        <v>504</v>
      </c>
      <c r="H266" s="164">
        <v>2</v>
      </c>
      <c r="L266" s="160"/>
      <c r="M266" s="165"/>
      <c r="N266" s="166"/>
      <c r="O266" s="166"/>
      <c r="P266" s="166"/>
      <c r="Q266" s="166"/>
      <c r="R266" s="166"/>
      <c r="S266" s="166"/>
      <c r="T266" s="166"/>
      <c r="U266" s="167"/>
      <c r="AT266" s="162" t="s">
        <v>127</v>
      </c>
      <c r="AU266" s="162" t="s">
        <v>80</v>
      </c>
      <c r="AV266" s="13" t="s">
        <v>125</v>
      </c>
      <c r="AW266" s="13" t="s">
        <v>30</v>
      </c>
      <c r="AX266" s="13" t="s">
        <v>73</v>
      </c>
      <c r="AY266" s="162" t="s">
        <v>117</v>
      </c>
    </row>
    <row r="267" spans="1:65" s="13" customFormat="1">
      <c r="B267" s="160"/>
      <c r="D267" s="161" t="s">
        <v>127</v>
      </c>
      <c r="E267" s="162" t="s">
        <v>1</v>
      </c>
      <c r="F267" s="163" t="s">
        <v>505</v>
      </c>
      <c r="H267" s="164">
        <v>4</v>
      </c>
      <c r="L267" s="160"/>
      <c r="M267" s="165"/>
      <c r="N267" s="166"/>
      <c r="O267" s="166"/>
      <c r="P267" s="166"/>
      <c r="Q267" s="166"/>
      <c r="R267" s="166"/>
      <c r="S267" s="166"/>
      <c r="T267" s="166"/>
      <c r="U267" s="167"/>
      <c r="AT267" s="162" t="s">
        <v>127</v>
      </c>
      <c r="AU267" s="162" t="s">
        <v>80</v>
      </c>
      <c r="AV267" s="13" t="s">
        <v>125</v>
      </c>
      <c r="AW267" s="13" t="s">
        <v>30</v>
      </c>
      <c r="AX267" s="13" t="s">
        <v>73</v>
      </c>
      <c r="AY267" s="162" t="s">
        <v>117</v>
      </c>
    </row>
    <row r="268" spans="1:65" s="14" customFormat="1">
      <c r="B268" s="168"/>
      <c r="D268" s="161" t="s">
        <v>127</v>
      </c>
      <c r="E268" s="169" t="s">
        <v>1</v>
      </c>
      <c r="F268" s="170" t="s">
        <v>145</v>
      </c>
      <c r="H268" s="171">
        <v>6</v>
      </c>
      <c r="L268" s="168"/>
      <c r="M268" s="192"/>
      <c r="N268" s="193"/>
      <c r="O268" s="193"/>
      <c r="P268" s="193"/>
      <c r="Q268" s="193"/>
      <c r="R268" s="193"/>
      <c r="S268" s="193"/>
      <c r="T268" s="193"/>
      <c r="U268" s="194"/>
      <c r="AT268" s="169" t="s">
        <v>127</v>
      </c>
      <c r="AU268" s="169" t="s">
        <v>80</v>
      </c>
      <c r="AV268" s="14" t="s">
        <v>124</v>
      </c>
      <c r="AW268" s="14" t="s">
        <v>30</v>
      </c>
      <c r="AX268" s="14" t="s">
        <v>80</v>
      </c>
      <c r="AY268" s="169" t="s">
        <v>117</v>
      </c>
    </row>
    <row r="269" spans="1:65" s="2" customFormat="1" ht="6.95" customHeight="1">
      <c r="A269" s="29"/>
      <c r="B269" s="47"/>
      <c r="C269" s="48"/>
      <c r="D269" s="48"/>
      <c r="E269" s="48"/>
      <c r="F269" s="48"/>
      <c r="G269" s="48"/>
      <c r="H269" s="48"/>
      <c r="I269" s="48"/>
      <c r="J269" s="48"/>
      <c r="K269" s="48"/>
      <c r="L269" s="30"/>
      <c r="M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</row>
  </sheetData>
  <autoFilter ref="C128:K268"/>
  <mergeCells count="8">
    <mergeCell ref="E119:H119"/>
    <mergeCell ref="E121:H121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6</vt:i4>
      </vt:variant>
    </vt:vector>
  </HeadingPairs>
  <TitlesOfParts>
    <vt:vector size="9" baseType="lpstr">
      <vt:lpstr>Rekapitulácia stavby</vt:lpstr>
      <vt:lpstr>01 - Dodatočne prevedené ...</vt:lpstr>
      <vt:lpstr>02 - Zriadenie rampy pre ...</vt:lpstr>
      <vt:lpstr>'01 - Dodatočne prevedené ...'!Názvy_tlače</vt:lpstr>
      <vt:lpstr>'02 - Zriadenie rampy pre ...'!Názvy_tlače</vt:lpstr>
      <vt:lpstr>'Rekapitulácia stavby'!Názvy_tlače</vt:lpstr>
      <vt:lpstr>'01 - Dodatočne prevedené ...'!Oblasť_tlače</vt:lpstr>
      <vt:lpstr>'02 - Zriadenie rampy pre ...'!Oblasť_tlače</vt:lpstr>
      <vt:lpstr>'Rekapitulácia stavby'!Oblasť_tlače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DESKTOP-0AA3R7F\Albrechta</dc:creator>
  <cp:lastModifiedBy>Používateľ systému Windows</cp:lastModifiedBy>
  <dcterms:created xsi:type="dcterms:W3CDTF">2025-01-30T12:06:16Z</dcterms:created>
  <dcterms:modified xsi:type="dcterms:W3CDTF">2025-02-12T14:45:39Z</dcterms:modified>
</cp:coreProperties>
</file>